
<file path=[Content_Types].xml><?xml version="1.0" encoding="utf-8"?>
<Types xmlns="http://schemas.openxmlformats.org/package/2006/content-types">
  <Default Extension="bin" ContentType="application/vnd.openxmlformats-officedocument.spreadsheetml.printerSettings"/>
  <Default Extension="jpeg" ContentType="image/jpeg"/>
  <Default Extension="jp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626"/>
  <workbookPr defaultThemeVersion="166925"/>
  <mc:AlternateContent xmlns:mc="http://schemas.openxmlformats.org/markup-compatibility/2006">
    <mc:Choice Requires="x15">
      <x15ac:absPath xmlns:x15ac="http://schemas.microsoft.com/office/spreadsheetml/2010/11/ac" url="U:\Moji dokumenti\Obcina Ajdovscina\Vecnamenska gimnasticna dvorana\Oprema\"/>
    </mc:Choice>
  </mc:AlternateContent>
  <xr:revisionPtr revIDLastSave="0" documentId="13_ncr:1_{CF1B6270-2E54-45E9-B17C-2F0213080F37}" xr6:coauthVersionLast="47" xr6:coauthVersionMax="47" xr10:uidLastSave="{00000000-0000-0000-0000-000000000000}"/>
  <bookViews>
    <workbookView xWindow="-108" yWindow="-108" windowWidth="23256" windowHeight="12576" tabRatio="956" xr2:uid="{00000000-000D-0000-FFFF-FFFF00000000}"/>
  </bookViews>
  <sheets>
    <sheet name="O.1_TELOVADNA OPREMA" sheetId="50" r:id="rId1"/>
  </sheets>
  <definedNames>
    <definedName name="_xlnm.Print_Area" localSheetId="0">'O.1_TELOVADNA OPREMA'!$A$1:$H$330</definedName>
    <definedName name="Print_Area" localSheetId="0">'O.1_TELOVADNA OPREMA'!$A$4:$H$126</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319" i="50" l="1"/>
  <c r="A317" i="50"/>
  <c r="H314" i="50"/>
  <c r="A312" i="50"/>
  <c r="A289" i="50"/>
  <c r="H310" i="50"/>
  <c r="A308" i="50"/>
  <c r="H306" i="50"/>
  <c r="A304" i="50"/>
  <c r="H302" i="50"/>
  <c r="H298" i="50"/>
  <c r="A296" i="50"/>
  <c r="H158" i="50" l="1"/>
  <c r="A156" i="50"/>
  <c r="H170" i="50"/>
  <c r="A168" i="50"/>
  <c r="H166" i="50"/>
  <c r="A164" i="50"/>
  <c r="B11" i="50" l="1"/>
  <c r="B16" i="50" s="1"/>
  <c r="A300" i="50"/>
  <c r="H178" i="50"/>
  <c r="A176" i="50"/>
  <c r="H291" i="50"/>
  <c r="H285" i="50"/>
  <c r="H284" i="50"/>
  <c r="A282" i="50"/>
  <c r="H280" i="50"/>
  <c r="A278" i="50"/>
  <c r="H276" i="50"/>
  <c r="A274" i="50"/>
  <c r="H272" i="50"/>
  <c r="A270" i="50"/>
  <c r="H268" i="50"/>
  <c r="A266" i="50"/>
  <c r="H264" i="50"/>
  <c r="H263" i="50"/>
  <c r="A261" i="50"/>
  <c r="H259" i="50"/>
  <c r="H258" i="50"/>
  <c r="A256" i="50"/>
  <c r="H254" i="50"/>
  <c r="A252" i="50"/>
  <c r="H250" i="50"/>
  <c r="A248" i="50"/>
  <c r="H246" i="50"/>
  <c r="A244" i="50"/>
  <c r="H242" i="50"/>
  <c r="A240" i="50"/>
  <c r="H236" i="50"/>
  <c r="H235" i="50"/>
  <c r="H234" i="50"/>
  <c r="H233" i="50"/>
  <c r="H232" i="50"/>
  <c r="H231" i="50"/>
  <c r="H230" i="50"/>
  <c r="H229" i="50"/>
  <c r="A227" i="50"/>
  <c r="H224" i="50"/>
  <c r="A222" i="50"/>
  <c r="H220" i="50"/>
  <c r="A218" i="50"/>
  <c r="H216" i="50"/>
  <c r="H215" i="50"/>
  <c r="H214" i="50"/>
  <c r="H213" i="50"/>
  <c r="H212" i="50"/>
  <c r="A210" i="50"/>
  <c r="H208" i="50"/>
  <c r="A206" i="50"/>
  <c r="H204" i="50"/>
  <c r="A202" i="50"/>
  <c r="H200" i="50"/>
  <c r="A198" i="50"/>
  <c r="H196" i="50"/>
  <c r="A194" i="50"/>
  <c r="H192" i="50"/>
  <c r="A190" i="50"/>
  <c r="H188" i="50"/>
  <c r="A186" i="50"/>
  <c r="H162" i="50"/>
  <c r="A160" i="50"/>
  <c r="H184" i="50"/>
  <c r="A182" i="50"/>
  <c r="H155" i="50"/>
  <c r="A153" i="50"/>
  <c r="H151" i="50"/>
  <c r="A149" i="50"/>
  <c r="H147" i="50"/>
  <c r="H146" i="50"/>
  <c r="H145" i="50"/>
  <c r="H144" i="50"/>
  <c r="A142" i="50"/>
  <c r="H140" i="50"/>
  <c r="A138" i="50"/>
  <c r="H136" i="50"/>
  <c r="A134" i="50"/>
  <c r="H132" i="50"/>
  <c r="A130" i="50"/>
  <c r="H126" i="50"/>
  <c r="A123" i="50"/>
  <c r="H121" i="50"/>
  <c r="A118" i="50"/>
  <c r="H116" i="50"/>
  <c r="A113" i="50"/>
  <c r="H111" i="50"/>
  <c r="A108" i="50"/>
  <c r="H106" i="50"/>
  <c r="A103" i="50"/>
  <c r="H101" i="50"/>
  <c r="A98" i="50"/>
  <c r="H96" i="50"/>
  <c r="A93" i="50"/>
  <c r="H91" i="50"/>
  <c r="A88" i="50"/>
  <c r="H86" i="50"/>
  <c r="A83" i="50"/>
  <c r="H81" i="50"/>
  <c r="A78" i="50"/>
  <c r="H76" i="50"/>
  <c r="A73" i="50"/>
  <c r="H71" i="50"/>
  <c r="A68" i="50"/>
  <c r="H66" i="50"/>
  <c r="A63" i="50"/>
  <c r="H61" i="50"/>
  <c r="A58" i="50"/>
  <c r="H56" i="50"/>
  <c r="A54" i="50"/>
  <c r="H52" i="50"/>
  <c r="A49" i="50"/>
  <c r="H47" i="50"/>
  <c r="A45" i="50"/>
  <c r="H43" i="50"/>
  <c r="A41" i="50"/>
  <c r="H39" i="50"/>
  <c r="A36" i="50"/>
  <c r="H34" i="50"/>
  <c r="A31" i="50"/>
  <c r="H29" i="50"/>
  <c r="A26" i="50"/>
  <c r="H24" i="50"/>
  <c r="A21" i="50"/>
  <c r="H19" i="50"/>
  <c r="A16" i="50"/>
  <c r="H14" i="50"/>
  <c r="A11" i="50"/>
  <c r="H174" i="50" l="1"/>
  <c r="H321" i="50" s="1"/>
  <c r="A172" i="50"/>
  <c r="H323" i="50" l="1"/>
  <c r="H325" i="50" s="1"/>
  <c r="B21" i="50"/>
  <c r="H327" i="50" l="1"/>
  <c r="H329" i="50" s="1"/>
  <c r="B26" i="50"/>
  <c r="B31" i="50" l="1"/>
  <c r="B36" i="50" l="1"/>
  <c r="B41" i="50" l="1"/>
  <c r="B45" i="50" s="1"/>
  <c r="B49" i="50" s="1"/>
  <c r="B54" i="50" l="1"/>
  <c r="B58" i="50" s="1"/>
  <c r="B63" i="50" s="1"/>
  <c r="B68" i="50" s="1"/>
  <c r="B73" i="50" s="1"/>
  <c r="B78" i="50" s="1"/>
  <c r="B83" i="50" s="1"/>
  <c r="B88" i="50" s="1"/>
  <c r="B93" i="50" s="1"/>
  <c r="B98" i="50" s="1"/>
  <c r="B103" i="50" s="1"/>
  <c r="B108" i="50" s="1"/>
  <c r="B113" i="50" s="1"/>
  <c r="B118" i="50" s="1"/>
  <c r="B123" i="50" s="1"/>
  <c r="B130" i="50" s="1"/>
  <c r="B134" i="50" s="1"/>
  <c r="B138" i="50" s="1"/>
  <c r="B142" i="50" s="1"/>
  <c r="B149" i="50" s="1"/>
  <c r="B153" i="50" l="1"/>
  <c r="B156" i="50" s="1"/>
  <c r="B160" i="50" s="1"/>
  <c r="B164" i="50" s="1"/>
  <c r="B168" i="50" s="1"/>
  <c r="B172" i="50" s="1"/>
  <c r="B176" i="50" s="1"/>
  <c r="B182" i="50" l="1"/>
  <c r="B186" i="50" s="1"/>
  <c r="B190" i="50" l="1"/>
  <c r="B194" i="50" s="1"/>
  <c r="B198" i="50" s="1"/>
  <c r="B202" i="50" l="1"/>
  <c r="B206" i="50" s="1"/>
  <c r="B210" i="50" l="1"/>
  <c r="B218" i="50" l="1"/>
  <c r="B222" i="50" s="1"/>
  <c r="B227" i="50" l="1"/>
  <c r="B240" i="50" s="1"/>
  <c r="B244" i="50" l="1"/>
  <c r="B248" i="50" l="1"/>
  <c r="B252" i="50" s="1"/>
  <c r="B256" i="50" s="1"/>
  <c r="B261" i="50" l="1"/>
  <c r="B266" i="50" s="1"/>
  <c r="B270" i="50" s="1"/>
  <c r="B274" i="50" s="1"/>
  <c r="B278" i="50" s="1"/>
  <c r="B282" i="50" s="1"/>
  <c r="B289" i="50" s="1"/>
  <c r="B296" i="50" l="1"/>
  <c r="B300" i="50" s="1"/>
  <c r="B304" i="50" s="1"/>
  <c r="B308" i="50" s="1"/>
  <c r="B312" i="50" s="1"/>
  <c r="B317" i="50" s="1"/>
</calcChain>
</file>

<file path=xl/sharedStrings.xml><?xml version="1.0" encoding="utf-8"?>
<sst xmlns="http://schemas.openxmlformats.org/spreadsheetml/2006/main" count="320" uniqueCount="201">
  <si>
    <t>pozicija</t>
  </si>
  <si>
    <t>opis postavke</t>
  </si>
  <si>
    <t>količina</t>
  </si>
  <si>
    <t>kpl</t>
  </si>
  <si>
    <t>m2</t>
  </si>
  <si>
    <t>kos</t>
  </si>
  <si>
    <t>O.1</t>
  </si>
  <si>
    <t>dobava in namestitev po dispozicijskem načrtu</t>
  </si>
  <si>
    <t>TELOVADNA OPREMA</t>
  </si>
  <si>
    <t>PRITLIČJE</t>
  </si>
  <si>
    <t>MPP 1-Mala prožna ponjava</t>
  </si>
  <si>
    <t>VPP-Velika prožna ponjava tekmovalna</t>
  </si>
  <si>
    <t>MPP 2-Mala prožna ponjava</t>
  </si>
  <si>
    <t xml:space="preserve">Dobava in namestitev male prožne tekmovalne ponjave.
Dimenzija š/g = 112/112 cm </t>
  </si>
  <si>
    <t>K-Konj z ročaji</t>
  </si>
  <si>
    <t>J-Jurček z ročajem</t>
  </si>
  <si>
    <t>Dobava in namestitev mini telovadnega orodja Jurček z ročajem, gobica za osnove učenja koles, za treninge v klubih in tekmovanja najmlajših pri športni gimnastiki. Izdelan iz mehke pur-pene, ki omogoča dober oprijem, ne drsi in blaži pritisk na zapestja in kovinskega ogrodja.
Dodatno:
-odstranljiv ročaj</t>
  </si>
  <si>
    <t>TK2-Telovadni krogi</t>
  </si>
  <si>
    <t>TK3-Telovadni krogi</t>
  </si>
  <si>
    <t>MP-Miza za preskok</t>
  </si>
  <si>
    <t>OD1-Tekmovalna odrivna deska</t>
  </si>
  <si>
    <t>OD2-Tekmovalna odrivna deska</t>
  </si>
  <si>
    <t>TK1-Telovadni tekmovalni krogi</t>
  </si>
  <si>
    <t xml:space="preserve">Dobava in namestitev tekmovalnih krogov, s FIG certifikatom. Komplet s sistemom za pritditev na tla, s sidri in pokrovčki, z lesenimi krogi pritrjeni na nerjaveče jeklene vrvi prevlečene s plastično maso. 
Višina okvirja kovinskega okvirja: 5,98 m. Zahtevana višina dvorane: min. 6,10 m 
</t>
  </si>
  <si>
    <t>KO-Telovadna koza</t>
  </si>
  <si>
    <t>Dobava in namestitev velike telovadne koze s kovinsko nogo in teleskopsko regulacijo višin. Trup koze iz pravega usnja. Skladna z SIST EN 12196. Možnost regulacije po višini v razponu od 90 cm 140 cm.
Stabilno kovinsko podnožje nastavljivo po višini za vsakih 5 cm, podloženo z nedrsečo gumo za zaščito tal in preprečevanjem drsenja. Za lažje premikanje po telovadnicah na ogrodju vgrajen 1 par prevoznih koles.</t>
  </si>
  <si>
    <t>LS-Lesena skrinja</t>
  </si>
  <si>
    <t>Br1-Tekmovalna bradlja</t>
  </si>
  <si>
    <t>Dr1-Tekmovalni drog</t>
  </si>
  <si>
    <t>Dobava in namestitev tekmovalnega droga s FIG certifikatom, s čvrsto in stabilno konstrukcijo z dvojnim vpetjem za manjše vibracije in ročnim drsnim zategovalnikom, z možnostjo nastavitve po višini od 255 do 295 cm v korakih po 5 cm, komplet s sistemom za pritrjevanje na tla, s sidri in pokrovčki za šortni pod.
Konstrukcija: zelo stabilna, izdelana iz najkvalitetnejšega jekla
Vpetje: dvojno vpetje jeklenic (zajle) z zategovalnikom za namestitev prožnosti droga
Žrd: iz najkvalitetnejšega jekla, na sredini je vgrajena varnostna jeklenica.</t>
  </si>
  <si>
    <t>Dobava in namestitev telovadnega stenskega droga - zidna konstrukcija za vpetje droga, vtični steber, vtična puša, pokrov vtične puše in drog
Konstrukcija: zelo stabilna, izdelana iz najkvalitetnejšega jekla
Vpetje: dvojno vpetje jeklenic (zajle) z zategovalnikom za namestitev prožnosti droga
Žrd: iz najkvalitetnejšega jekla, na sredini je vgrajena varnostna jeklenica.</t>
  </si>
  <si>
    <t>Dr2-Stenski drog</t>
  </si>
  <si>
    <t>Dr3-Kotni drog</t>
  </si>
  <si>
    <t>Vo1-Voziček za shranjevanje žog</t>
  </si>
  <si>
    <t>Gr2-Nizka gred</t>
  </si>
  <si>
    <t>TK-Telovadna gimnastična klop</t>
  </si>
  <si>
    <t>Br2-Tekmovalna dvovišinska bradlja</t>
  </si>
  <si>
    <t>Br3-Šolska bradlja</t>
  </si>
  <si>
    <t>Br4-Nizka bradljica</t>
  </si>
  <si>
    <t>Dobava in namestitev tekmovalne dvovišinske bradlje, s FIG certifikatom, z vgrajenim transportnim in dvojno vpenjalnim sistemom, komplet s sistemom za pritrjevanje na tla, s sidri in pokrovčki za šortni pod.
Zgornja lestvina: nastavljiva višina od 245 do 275 cm
Spodnja lestvina: nastavljiva višina od 160 do 190 cm
Razmik med lestvinami: nastavljiv od 120 do 190 cm
Lestvine: Fiberflex, premera 40 mm
Ogrodje: vgrajen transportni sistem, patentirani dvojni vpenjalni sistem
Dimenzije: dolžina 500 cm, širina telovadne površine 10 cm</t>
  </si>
  <si>
    <t>OSTALA OPREMA</t>
  </si>
  <si>
    <t xml:space="preserve">Dobava in namestitev stenskega plezala v sestavi; nosilna stenska konzola z dvema obesnima mestoma. Izvedba konzole omogoča pomikanje plezal po konzoli naprej in nazaj oz. umikanje k steni pri neuporabi. 
Plezalna oprema: 2 x plezalna vrv dolžine 5 m
Oprema mora biti skladna z zahtevami standarda EN 12346 
</t>
  </si>
  <si>
    <t>TJ-Zaščita telovadne jame</t>
  </si>
  <si>
    <t>ognjevarne kocke dimenzije 10/10/10 cm</t>
  </si>
  <si>
    <t>zaščitna obloga debeline 2 cm</t>
  </si>
  <si>
    <t>m3</t>
  </si>
  <si>
    <t>zaščitna obloga dna jame dimenzije 600/235/50 cm</t>
  </si>
  <si>
    <t>DP1-Dostopna ploščad</t>
  </si>
  <si>
    <t>V1-Voziček za blazine</t>
  </si>
  <si>
    <t>P-Napihljiv parter</t>
  </si>
  <si>
    <t>Dobava in nemestitev vozička za prevoz napihljivega parterja iz kovinskega ogrodja ustrezne nosilnosti z 4-imi vrtljivimi gumiranimi kolesi ustreznega premera.
Dimenzija; 150/65 cm</t>
  </si>
  <si>
    <t>TB1-Tekmovalne blazine</t>
  </si>
  <si>
    <t>TB2-Telovadne blazine</t>
  </si>
  <si>
    <t>TB3-Tekmovalni set blazin za moško bradljo</t>
  </si>
  <si>
    <t>TB4-Tekmovalni set blazin za dvovišinsko bradljo</t>
  </si>
  <si>
    <t>dobava in namestitev seta blazin za dvovišinsko bradljo po dispozicijskem načrtu</t>
  </si>
  <si>
    <t>dobava in namestitev seta blazin za visoko gred po dispozicijskem načrtu</t>
  </si>
  <si>
    <t>dobava in namestitev seta blazin za konja z ročaji po dispozicijskem načrtu</t>
  </si>
  <si>
    <t>dobava in namestitev seta blazin za drog po dispozicijskem načrtu</t>
  </si>
  <si>
    <t>TB5-Tekmovalni set blazin za visoko gred</t>
  </si>
  <si>
    <t>TB6-Tekmovalni set blazin za konja z ročaji</t>
  </si>
  <si>
    <t>TB7-Tekmovalni set blazin za drog</t>
  </si>
  <si>
    <t>dobava in namestitev seta blazin za kroge po dispozicijskem načrtu</t>
  </si>
  <si>
    <t>TB9-Tekmovalni set blazin za kroge</t>
  </si>
  <si>
    <t>TB8-Tekmovalni set blazin za team gym</t>
  </si>
  <si>
    <t>TB8-Tekmovalni set blazin za preskok</t>
  </si>
  <si>
    <t>DMg-Držalo za magnezij</t>
  </si>
  <si>
    <t>PMg-Podstavek za magnezij</t>
  </si>
  <si>
    <t>dobava in namestitev protizdrsne tekaške proge iz pene, ki ublaži udarce   dimenzije 2500/100/2,5 cm po dispozicijskem načrtu s shranjevalnim valjem.</t>
  </si>
  <si>
    <t>dobava in namestitev zaščitne blazine za podstavek orodja</t>
  </si>
  <si>
    <t>DROBNO ORODJE ZA RITMIKO</t>
  </si>
  <si>
    <t>ŠPORTNA OPREMA</t>
  </si>
  <si>
    <t>Telovadno orodje za ritmiko</t>
  </si>
  <si>
    <t>kolebnice iz sintetične vrvi d=9 mm, l= 150 cm, različnih barv</t>
  </si>
  <si>
    <t>kolebnice iz sintetične vrvi d=9 mm, l= 200 cm, različnih barv</t>
  </si>
  <si>
    <t>kolebnice iz sintetične vrvi d=9 mm, l= 250 cm, različnih barv</t>
  </si>
  <si>
    <t>dobava in namestitev na AB steno po dispozicijskem načrtu</t>
  </si>
  <si>
    <t>OgB-Ogledalo z baletnim drogom</t>
  </si>
  <si>
    <t>dobava in namestitev baletnega droga dolžine 400 cm na ogledalo prek ustreznih konzol</t>
  </si>
  <si>
    <t xml:space="preserve">MZS-Mehka zaščita sten </t>
  </si>
  <si>
    <t>dobava in namestitev mehkih zaščitnih oblog na stensko ogledalo z ustreznim načinom pritrjevanja.</t>
  </si>
  <si>
    <t>dobava in namestitev  po dispozicijskem načrtu</t>
  </si>
  <si>
    <t>OO-Oprema za odbojko</t>
  </si>
  <si>
    <t>OB-Oprema za badminton</t>
  </si>
  <si>
    <t>DZ-Delilna zavesa</t>
  </si>
  <si>
    <t>ZM-Zaščitna mreža na stavbnem pohištvu</t>
  </si>
  <si>
    <t>Zarisovanje igrišč</t>
  </si>
  <si>
    <t>črte za odbojkarsko igrišče</t>
  </si>
  <si>
    <t>črte za badmintonsko igrišče</t>
  </si>
  <si>
    <t>OPREMA POMOŽNIH PROSTOROV</t>
  </si>
  <si>
    <t>KT-Klopi na tribunah</t>
  </si>
  <si>
    <t xml:space="preserve">ZR-Zaščita radiatorja </t>
  </si>
  <si>
    <t>KLET</t>
  </si>
  <si>
    <t>OPREMA PLEZALANE SOBE</t>
  </si>
  <si>
    <t>BS-Balvanska stena</t>
  </si>
  <si>
    <t>Dobava in nemestitev fiksnih lesenih klopi na betonskih tribunah, iz lakirane natur bukove vezane plošče, oblikovane kot sedežni del, z vsem potrebnim pritrdilnim materialom. 
Dimenzija: 280/1000 mm</t>
  </si>
  <si>
    <t>dobava in namestitev na pred fasadno zasteklitev steno po dispozicijskem načrtu mora omogočati čiščenje stekla</t>
  </si>
  <si>
    <t>dobava in namestitev protizdrsne zaščitne blazine za odrivno desko</t>
  </si>
  <si>
    <t>Vo2_Voziček za nogometne žoge</t>
  </si>
  <si>
    <t>L1.1-Letvenik z blazino</t>
  </si>
  <si>
    <t xml:space="preserve">L1-Letvenik </t>
  </si>
  <si>
    <t xml:space="preserve">dobava in namestitev seta blazin za moško bradljo </t>
  </si>
  <si>
    <t>L2-Letvenik ob telovadni jami</t>
  </si>
  <si>
    <t>L2-Letvenik ob oknu</t>
  </si>
  <si>
    <t xml:space="preserve">Dobava in namestitev  akrobatske napihljive steze z ročaji za prenašanje in s kompletom za napihovanje in popravilo ter transport. Telovadna napihljiva preproga iz trpežne gume, lahka, preprosta za postavit in enostavna za premikanje.
Možno hitro in preprosto uravnavati željeno trdoto glede na količino napumpanega zraka.
Višina napihljive akrobatske steze 20 cm pravšnja za aktivne športnike in rekreativce v akrobatiki.
Dodatno:
-tlačilka
Dimenzija š/g/v: 1500x210x20 cm </t>
  </si>
  <si>
    <t>Dobava in namestitev tekmovalne gredi s FIG certifikatom, s tehnologijo za ublažitev udarcev ob doskokih in z izjemnno stabilnostjo.   
Telovadna gred ima nastavljivo podnožje po višini od 90 do 140 cm v korakih po 5 cm.
Zgornji del gredi je podložen s peno in prekrit s kvalitetnim nedrsečim materialom, ki zagotavlja manjšo obremenitev na sklepe.
Zgornja površina: zagotoviti mora optimalni oprijem, higroskopska 
Dimenzije: dolžina 500 cm, širina telovadne površine 10 cm
Dodatno:
-prevleka za zgornjo površino, 
-integrirana koleščka za prevoz bradlje</t>
  </si>
  <si>
    <t>Dobava in namestitev telovadne nizke gredi. 
Kovinski spodnji del, zgornji pa iz kvalitetnega lepljenega smrekovega lesa, stojalo podloženo z gumo zaradi večje stabilnost in zaščite tal, skupaj s preveleko. 
Dolžina : 500 cm.
Višina : 20 cm. 
Dodatno:
-prevleka za zgornjo površino</t>
  </si>
  <si>
    <t>PV-Plezalna vrv s konzolo</t>
  </si>
  <si>
    <t xml:space="preserve">pohodni zaščitni pokrov jame </t>
  </si>
  <si>
    <t xml:space="preserve">dobava in namestitev </t>
  </si>
  <si>
    <t>Dobava in namestitev preklopnih telovadnih blazin za skupinske akrobatske sestave (team gym) za tekmovanja iz male prožne ponjave in preskok z malo prožno ponjavo.
Dimenzije: 200/150+150/20 cm</t>
  </si>
  <si>
    <t>dobava in namestitev seta blazin za tem gym</t>
  </si>
  <si>
    <t xml:space="preserve">Dobava in namestitev fiksnih telovadnih krogov nameščenih na ustrezno stensko konzolo nad gimnastično jamo. Lesena kroga iz laminiranega lesa, s pasovoma in jeklenicama.
</t>
  </si>
  <si>
    <t>dobava in namestitev</t>
  </si>
  <si>
    <t xml:space="preserve">Dobava in namestitev tekmovalne bradlje, vzporedna, s FIG certifikatom, z nastavljivimi lestvinami od 1,7 do 2,3 m, dolžine 3,5 m,   z integriranim sistemom za prevoz. Primerna za uporabo v moški športni gimnastiki za vse nivoje znanja gimnastičnih elementov.
Čvrsto in stabilno podnožje, lestvine je mogoče nastavljati po višini v korakih po 5 cm, ter širino lestvin nastavljati od 41 do 71 cm.
Lestvine  čvrste in obenem prožne, narejene so iz najnovejših materialov v kombinaciji steklenih vlaken in furnirja.
Podnožje bradlje: zelo stabilno, iz kombinacije kovin, vključno z vgrajenimi koleščki za transport. </t>
  </si>
  <si>
    <t>Dobava in namestitev tekmovalne odrivne deske sFIG certifikatom, z jeklenimi vzmetmi, vezane plošče prekrite s preprogo in integriranimi ročaji za prenašanje – trda, do 100 kg, komplet z mehko zaščito pri uporabi (ščitnikom pri uporabi).</t>
  </si>
  <si>
    <t>Dobava in namestitev tekmovalnega konja z ročaji in trupom iz usnja, s FIG certifikatom, skupaj s prevelko za zgornji del. Komplet s sistemom za pritrditev na tla, sidri in pokrovčki za pod. Z vgrajenimi koleščki za transport.</t>
  </si>
  <si>
    <t>Dobava in namestitev telovadne gimnastične klopi.
Kakovostna lesena telovadna klop za gimnastiko ima dodatno možnost uporabe v obrnjenem položaju kot nizka gimnastična gred. 
Material: zgornji del pohodna in sedalna površina je iz kakovostnega smrekovega lesa, podnožje iz kakovostne vezane plošče.
Podnožje ima vgrajeno gumirano podlago, protidrsni profil za boljši oprijem in zaščito tal.
Dimenzije š/g/v: 350/27/35 cm
Standard: skladno s SIST EN 12432 in SIST EN 913</t>
  </si>
  <si>
    <t>Dobava in namestitev po dispozicij</t>
  </si>
  <si>
    <t>dobava in namestitev v otroški telovadnici</t>
  </si>
  <si>
    <t>STORITVE</t>
  </si>
  <si>
    <t>Projektantski nadzor</t>
  </si>
  <si>
    <t>V2-Voziček za pristajalne blazine</t>
  </si>
  <si>
    <t>dobava in namestitev seta pristajalnih blazin dim. 250/600/20</t>
  </si>
  <si>
    <t>V3-Voziček za pokrov gimnastične jame</t>
  </si>
  <si>
    <t>Dobava in nemestitev transportnega vozička iz kovinskega ogrodja in lesene vezane plošče ustrezne nosilnosti s 4-imi gumiranimi kolesi premera fi 75 mm. Primeren za prevoz dveh pristajalnih blazin, štirih odrivnih desk in dveh trampolinov.
Dimenzija š/l: 90/300 cm</t>
  </si>
  <si>
    <t xml:space="preserve">Izdelava črt igrišč za badminton in odbojko na PVC tlaku. </t>
  </si>
  <si>
    <t xml:space="preserve">BLAZINE </t>
  </si>
  <si>
    <t>BLAZINE IN ORODJA ZA RITMIKO</t>
  </si>
  <si>
    <t>Gr1-Tekmovalna gred</t>
  </si>
  <si>
    <t>Za1-Zaboj s pohodnim pokrovom</t>
  </si>
  <si>
    <t>dobava in namestitev v nišo prostora s plezalno steno</t>
  </si>
  <si>
    <t>PB1-Peg Board</t>
  </si>
  <si>
    <t>Dobava in namestitev plezalnega pripomočka za trening zgornjega dela telesa. Plezalna plošča z vrezkanimi luknjami z dvema držaloma za plezanje. Plezalno ploščo se lahko postavi navpično ali vodoravno, z vsem potrebnim montažnim materialom
Dimenzija š/g/v:: 300/42/2200 mm</t>
  </si>
  <si>
    <t>dobava in namestitev ogledala na AB steno in podkonstrukcijo po dispozicijskem načrtu</t>
  </si>
  <si>
    <t xml:space="preserve">VO2-Visoka omara v niši </t>
  </si>
  <si>
    <t xml:space="preserve">Dobava in nemestitev stenskega varnostnega ogledala na ustrezni podkonstrukciji in podlogi in z varnostno folijo dim. 495 x 250 m, z ustreznimi izrezi za konzole baletnega droga, vtičnice, vključno z lesenim baletnim drogom premera 40 mm in zaščitnimi naletnimi oblogami. Ogledalo z brušenimi robovi, poravnano z leseno stensko oblogo. </t>
  </si>
  <si>
    <t>ObS2-Stenska obloga niše v K04</t>
  </si>
  <si>
    <t>VEČNAMENSKA GIMNASTIČNA DVORANA OŠ DANILA LOKARJA V AJDOVŠČINI</t>
  </si>
  <si>
    <t>EM</t>
  </si>
  <si>
    <t>skupaj [EUR]</t>
  </si>
  <si>
    <t>cena/EM [EUR]</t>
  </si>
  <si>
    <t>Dobava in namestitev po dispozicijskem načrtu</t>
  </si>
  <si>
    <t>Dobava in namestitev velike tekmovalne prožne ponjave, skupaj z  varovalnimi blazinami iz kakovostne PE pene in s stabilno PVC prevleko, na ustrezni kovinski podkonstrukciji, FIG certifikat, kovinska konstrukcija trampolina z vzmetmi, sintetična mreža 4x4 mm, z oblazinjenim robom. 
Enostavno zložljiva konstrukcija katera omogoča varno in hitro postavitev za uporabo.
Dodatno: 
- stojalo na kolesih za premikanje po dvorani
Dimenzija š/g=500/300cm</t>
  </si>
  <si>
    <t xml:space="preserve">Dobava in namestitev male prožne tekmovalne ponjave z mrežastim platnom, za odriv in akrobatiko, z nastavljivo višino in z vzmetmi. Konstrukcija ponjave iz kakovostnega aluminijskega ogrodja, ki je zaščiteno z blazino in ima podnožje, ki mu lahko nastavljate naklon
Dimenzija š/g = 124/124 cm </t>
  </si>
  <si>
    <t>Dobava in namestitev višinsko nastavljivih krogov. Krogi nastavljivih višin od 0,2 do 2,8 m, z ustrezno stensko konzolo.</t>
  </si>
  <si>
    <t xml:space="preserve">Dobava in namestitev mize za preskok, s FIG certifikatom.  Enostaven sistem prilagajanja in nastavljanja višine, z zaščitno oblogo iz pene, na površini oblazinjena z nedrsečim in trpežnim umetnim usnjem, z nastavljivim podnožjem od 1 do 1,35 m, komplet s talnim nastavkom za pritjevanje, sidri, pokrovčki za tla in vozičkom za prevoz, skupaj s prevleko za zgornji del in vgrajenimi koleščki za transport. </t>
  </si>
  <si>
    <t>Dobava in namestitev tekmovalne odrivne deske z jeklenimi vzmetmi - mehka, do 75 kg, komplet z mehko zaščito pri uporabi (ščitnikom).</t>
  </si>
  <si>
    <t>Dobava in namestitev lesene telovadne skrinje iz šestih delov, z nedrsečo gumo za zaščito tal, z vgrajenim prevozom, pokrov oblazinjen in prevlečen z naravnim usnjem. Skladno z SIST EN916.</t>
  </si>
  <si>
    <t>Dobava in namestitev šolske bradlje, samostoječa prevozna, omogoča nastavitev in funkcionalno uporabo dvovišinske uporabe ali paralelne uporabe, vključno z garnituro prepogljivih blazin za uporabo in shranjevanje na bradlji.</t>
  </si>
  <si>
    <t>Dobava in namestitev nizke bradlje, zelo stabilna z nastavljivo višino (80 - 125 cm). Primerna je za otroke in mladostnike do 40 kg.</t>
  </si>
  <si>
    <t>Dobava in namestitev telovadnega kotnega droga, z dvema stenskima  konzolama in drogom prilagojene dolžine, na lokaciji kotne postavitve v otroški telovadnici.
Konstrukcija: zelo stabilna, izdelana iz najkvalitetnejšega jekla</t>
  </si>
  <si>
    <t xml:space="preserve">Dobava in namestitev držala za magnezij sestavljeno iz kovinskega podnožja in plastične sklede z dodatnim odlagalnim prostorom, vključno z malimi magnezijevimi kroglicami (magnessia nuggets).
Višina: 95 cm
</t>
  </si>
  <si>
    <t xml:space="preserve">Dobava in namestitev pravokotnega lesenega pladnja, ki ima na dnu Velcro tkanino za zmanjšanje porabe magnezija. Uporaba pladnja za tekmovanja na parterju in preskok. </t>
  </si>
  <si>
    <t xml:space="preserve">Dobava in izvedba zaščite telovadne jame dimenzije 600/235 cm, višine 150 cm, sestavljene iz:
-ognjevarnih kock ustrezne gostote dimezije 10/10/10 cm, za notranjo uporabo, 
-izdelava 2 cm zaščitne ognjevarne obloge sten ustrezne gostote, po celotnem obodu jame,
-izdelava in namestitev pokrova iz segmentov za telovadno jamo, z ustreznim varnim sistemom pritditve in s površino oz. materialom, ki omogoča hojo, z ustrezno obremenitvijo, dimenzija pokrova 600/235 m, segmenti položeni na varen spoj, ustrezne teže za prenašanje oz. skladiščenje. Pokorov jame se zaključi s finalnim talnim slojem (športni pod d=6 mm). 
</t>
  </si>
  <si>
    <t xml:space="preserve">Dobava in namestitev ploščadi s stopnicami za dostop na telovadna orodja, z nastavljivo višino.
</t>
  </si>
  <si>
    <t>Dobava in namestitev kovinskega vozička z vsestransko vrtljivimi kolesi za shranjevanje žog in ostale športne opreme, z možnostjo zaklepanja. Prazni voziček se zloži. 2 loputi za vstavljanje, višina polnjenja pribl. 870 mm, s 4 natičnimi vrtljivimi kolesi z luknjo, tekalna površina iz termoplastične gume. Površina galvansko modro pocinkana.
Dimenzije š/g/v: cca 100/61/104 cm</t>
  </si>
  <si>
    <t>Dobava in namestitev kovinskega vozička z vsestransko vrtljivimi kolesi za shranjevanje žog in ostale športne opreme, z možnostjo zaklepanja. Prazni voziček se zloži. 2 loputi za vstavljanje, višina polnjenja pribl. 870 mm, s 4 natičnimi vrtljivimi kolesi z luknjo, tekalna površina iz termoplastične gume. Površina galvansko modro pocinkana.
Dimenzije š/g/v: cca 100/61/104 cm. Kapaciteta vozička: 100 kg.
Prostornina: cca. 50 žog velikosti 5, cca. fi 21 cm</t>
  </si>
  <si>
    <t>Dobava in nemestitev transportnega vozička iz kovinskega ogrodja in lesene vezane plošče ustrezne nosilnosti, s 4-imi gumiranimi kolesi. Primeren za prevoz 5-ih blazin. Maksimalna obremenitev 400 kg. Ergonomično oblikovan ročaj, robovi vezane plošče, zaokroženi. 
Dimenzija š/l/v: 100/200/100 cm</t>
  </si>
  <si>
    <t>Dobava in namestitev transportnega vozička iz kovinskega ogrodja in lesene vezane plošče ustrezne nosilnosti s 4-imi gumiranimi kolesi ustreznega premera fi 75 mm. Primeren za prevoz dveh blazin, štirih odrivnih desk in dveh trampolinov.
Dimenzija: prilagojena dimenziji posameznih segmentov</t>
  </si>
  <si>
    <t>V4-Voziček za napihljiv parter</t>
  </si>
  <si>
    <t>Dobava in nemestitev zaščite za radiatorje iz lesene podkonstrukcije dimenzije 1550/100/17 cm obdelane na zunanji strani z mehko zaščito debeline 2 cm.</t>
  </si>
  <si>
    <t xml:space="preserve">Dobava in namestitev ognjevarnih telovadnih blazin debeline 20 cm za moško bradljo, s FIG cetifikatom, s PVC prevleko in s stranskimi patentiranimi ročaji za prenos. Ročaji zagotavljajo potrebno cirkulacijo zraka in blaženje med pristanki. Med plastmi pene je vstavljen poseben poliestrski material, ki podaljša življenjsko dobo blazin. Robovi blazin so za dodatno varnost stabilizirani. 
Dno blazin izdelano iz pralnega PVC materiala kot npr. Bisonyl. 
Dodatno; 
-spojni trakovi,
Dimenzija š/g/v: 150/200/20 cm
</t>
  </si>
  <si>
    <t xml:space="preserve">Dobava in namestitev ognjevarnih telovadnih blazin za otroško telovadnico, ustrezne sestave in kvalitete, delno prilagojene prostoru - vogali - koti. Površina blazin 47 m2, višina blazin 20 cm. Dimenzije osnovnih elementov 150/200/20 cm, ostale izdelane po meri, da se zapolni celotna površina igralnice. </t>
  </si>
  <si>
    <t>Dobava in namestitev ognjevarnih telovadnih blazin debeline 20 cm za moško bradljo, s FIG cetifikatom, s PVC prevleko in s stranskimi patentiranimi ročaji za prenos. Ročaji zagotavljajo potrebno cirkulacijo zraka in blaženje med pristanki. Med plastmi pene je vstavljen poseben poliestrski material, ki podaljša življenjsko dobo blazin. Robovi blazin so za dodatno varnost stabilizirani. 
Dno blazin izdelano iz pralnega PVC materiala kot npr. Bisonyl. 
Dodatno; 
-spojni trakovi,</t>
  </si>
  <si>
    <t>Dobava in namestitev ognjevarnih telovadnih blazin debeline 20 cm za dvovišinsko bradljo, s FIG cetifikatom, s PVC prevleko in s stranskimi patentiranimi ročaji za prenos. Ročaji zagotavljajo potrebno cirkulacijo zraka in blaženje med pristanki. Med plastmi pene je vstavljen poseben poliestrski material, ki podaljša življenjsko dobo blazin. Robovi blazin so za dodatno varnost stabilizirani. 
Dno blazin izdelano iz pralnega PVC materiala kot npr. Bisonyl. 
Dodatno:
-spojni trakovi,</t>
  </si>
  <si>
    <t xml:space="preserve">Dobava in nemestitev ognjevarnih telovadnih blazin debeline 20 cm za visoko gred, s FIG cetifikatom, s PVC prevleko in s stranskimi patentiranimi ročaji za prenos. Ročaji zagotavljajo potrebno cirkulacijo zraka in blaženje med pristanki. Med plastmi pene je vstavljen poseben poliestrski material, ki podaljša življenjsko dobo blazin. Robovi blazin so za dodatno varnost stabilizirani. 
Dno blazin izdelano iz pralnega PVC materiala kot npr. Bisonyl.
Dodatno:
-spojni trakovi, </t>
  </si>
  <si>
    <t xml:space="preserve">Dobava in namestitev ognjevarnih telovadnih blazin debeline 20 cm za konja z ročaji, s FIG cetifikatom, s PVC prevleko in s stranskimi patentiranimi ročaji za prenos. Ročaji zagotavljajo potrebno cirkulacijo zraka in blaženje med pristanki. Med plastmi pene je vstavljen poseben poliestrski material, ki podaljša življenjsko dobo blazin. Robovi blazin so za dodatno varnost stabilizirani. 
Dno blazin izdelano iz pralnega PVC materiala kot npr. Bisonyl. 
</t>
  </si>
  <si>
    <t xml:space="preserve">Dobava in namestitev ognjevarnih telovadnih blazin debeline 20 cm za drog, s FIG cetifikatom, s PVC prevleko in s stranskimi patentiranimi ročaji za prenos. Ročaji zagotavljajo potrebno cirkulacijo zraka in blaženje med pristanki. Med plastmi pene je vstavljen poseben poliestrski material, ki podaljša življenjsko dobo blazin. Robovi blazin so za dodatno varnost stabilizirani. 
Dno blazin izdelano iz pralnega PVC materiala kot npr. Bisonyl. </t>
  </si>
  <si>
    <t xml:space="preserve">Dobava in namestitev ognjevarnih telovadnih blazin ustrezne debeline  za preskok, s FIG cetifikatom, s PVC prevleko in s stranskimi patentiranimi ročaji za prenos. Ročaji zagotavljajo potrebno cirkulacijo zraka in blaženje med pristanki. Med plastmi pene je vstavljen poseben poliestrski material, ki podaljša življenjsko dobo blazin. Robovi blazin so za dodatno varnost stabilizirani. 
Dno blazin izdelano iz pralnega PVC materiala kot npr. Bisonyl. </t>
  </si>
  <si>
    <t xml:space="preserve">dobava in namestitev hitro napihljive vadbene blazine kot npr. Airfloor dim. 200/600/10 s črtami za lažjo orientacijo in za zmanjšanje obremenitve sklepov, vključno s transporno vrečo, setom za popravilo in ustrezno tlačilko, pritisk v blazini se prilagaja potrebam vadbe. </t>
  </si>
  <si>
    <t xml:space="preserve">Dobava in namestitev ognjevarnih telovadnih blazin debeline 20 cm za kroge, s FIG cetifikatom, s PVC prevleko in s stranskimi patentiranimi ročaji za prenos. Ročaji zagotavljajo potrebno cirkulacijo zraka in blaženje med pristanki. Med plastmi pene je vstavljen poseben poliestrski material, ki podaljša življenjsko dobo blazin. Robovi blazin so za dodatno varnost stabilizirani. 
Dno blazin izdelano iz pralnega PVC materiala kot npr. Bisonyl. </t>
  </si>
  <si>
    <t>Dobava in namestitev telovadnega orodja za ritmiko:</t>
  </si>
  <si>
    <t>obroč okroglega profila iz prožnega in trpežnega PVC premera 70 cm</t>
  </si>
  <si>
    <t>obroč okroglega profila iz prožnega in trpežnega PVC premera 60 cm</t>
  </si>
  <si>
    <t>tekmovalni sestavljiv kij za ritmiko iz gume d=41 cm, različnih barv</t>
  </si>
  <si>
    <t xml:space="preserve">žoge ta ritmiko s FIG certifikatom iz mehke oprijemljive gume, teže 400-410 g, premer žoge 180-200 g, različnih barv, </t>
  </si>
  <si>
    <t>trakovi iz satena dolžine 4 m, s PVC palico, različnih barv</t>
  </si>
  <si>
    <t>Dobava in namestitev letvenikov dimenzije 260 x 90 cm, komplet z elementi za pritrditev na steno. Letvenik s konzolo in montažnim setom za pritrditev na zid.
Oprema mora biti skladna z zahtevami standarda EN 12346.
Oprema mora biti skladna z zahtevami standarda EN 12503 in EN 1177.</t>
  </si>
  <si>
    <t>Dobava in namestitev letvenikov dimenzije 260 x 90 cm, komplet z elementi za pritrditev na steno. Letvenik s konzolo in montažnim setom za pritrditev na zid.
Garnitura mora zajemati tudi blazino, ki se shranjuje na letveniku med stranicama. Velikost  blazine prilagojena letveniku, debelina 6 cm.
Oprema mora biti skladna z zahtevami standarda EN 12346.
Oprema mora biti skladna z zahtevami standarda EN 12503 in EN 1177.</t>
  </si>
  <si>
    <t>Dobava in namestitev letvenikov dimenzije 260 x 90 cm, komplet z elementi za pritrditev na steno, vključno z nastopnimi premičnimi podesti dim. cca 50 x 30 cm, ki se obesijo na prečke letvenika, za dostop na letvenike in stenske kroge nad jamo. 
Oprema mora biti skladna z zahtevami standarda EN 12346.
Oprema mora biti skladna z zahtevami standarda EN 12503 in EN 1177.</t>
  </si>
  <si>
    <t>Dobava in nemestitev letvenikov dimenzije 260 x 90 cm, komplet z elementi za pritrditev na steno, ob zunanjem oknu. Letvenik izdelan tako, da ga je možno enostransko odpreti za čiščenje stekla. 
Oprema mora biti skladna z zahtevami standarda EN 12346.
Oprema mora biti skladna z zahtevami standarda EN 12503 in EN 1177.</t>
  </si>
  <si>
    <t xml:space="preserve">Dobava in namestitev stenskih mehkih naletetnih oblog debeline 2 cm v sestavi: zgornji sloj tekstil, v ploščah, ki so z vseh strani obrobljene. 
V barvi po izboru projektanta.
Obloge se na stene lepi.
Mehka zaščita skladna s SIST EN 1021-.1.
</t>
  </si>
  <si>
    <t>dobava in namestitev oblog v otroški igralnici do višine 2,95 m, po dispozicijskem načrtu</t>
  </si>
  <si>
    <t>Dobava in namestitev opreme za odbojko izdelane v skladu z veljavnimi standardi. 
Oprema vsebuje:
-2 x aluminijasti vtični odbojkarski stojali z enostavnim napenjanjem mreže,
-zaščita stojal, 
-2 x stenska konzola,
-mreža z antenama.
Mehka zaščita skladna s SIST EN  1271.</t>
  </si>
  <si>
    <t>Dobava in namestitev opreme za odbojko izdelane v skladu z veljavnimi standardi. 
Oprema vsebuje:
-2 x premični stojali za badminton z min. 30 kg utežjo
-mreža za badminton v črni barvi
Mehka zaščita skladna s SIST EN  1209.</t>
  </si>
  <si>
    <t>Dobava in namestitev predelne zavese, ki deli dvorano za uporabo prečnih ločenih vadbenih enot. Delilna zavesa se montira na višini 6,5 m. Kompletno vpenjanje oz. fiksniranje zavese mora biti izvedeno z nosilno aluminijasto kontrukcijo - kletko ob straneh, v AB vzdolžni  steni, pritjevanje na strop oz. nosilce ni možno. Na izvedeno nosilno aluminijasto konstrukcijo se montira pogonska os z elektromotorjem ter dvema protipadnima zavorama pozicioniranima na vsakem koncu osi. Delilna zavesa omogoča delno vizuelno delitev prostora in sicer do višine 3 m do katere je izvedena dvoplastna poliestrska tkanina minimalno teže 1200gr/m2, nato pa do skupne višine mreža z okenci 100x100mm. Predelna stena dimenzije - dolžina 11,25 m, višina 6,5 m v sestavi:
-pogon predelne zavese - motor z reduktorjem in elektro varnostne naprave,
-aluminijasta konstrukcija, prerez 44 cm x 50 cm, 
-dvoslojna poliestrska tkanina prevlečena z pvc, teža minimalna 1200gr/m2, skladna z EN 13501-1, do višine 3m,
-mreža nylon ali polipropilen, okenca 100x100mm, črna ali bela barva,
-DELILNA ZAVESA TKANINA/MREŽA, pogonska os in elektro pogon izdelana skladno  z DIN 18032/4.</t>
  </si>
  <si>
    <t>Dobava in namestitev zaščitne mreže na zastekljenem stavbnem pohištvu iz UV odporne mreže vrvice fi 4mm, okenca 10 x 10 cm. Mreža napeta preko jeklenic na pletenico, ki se montira na nosilne konzole. Nosilne konzole v dolžini, ki zagotavlja ustrezen odmik cca. 40 cm napete mreže od stekla in s tem preprečuje udarec v okno
Dimenzija: 9,7 x 2,6 m.</t>
  </si>
  <si>
    <t>Dobava in namestitev balvanske plezalne stene všine 3,1m, razvite dolžine 16,1 m (3,4 m prečno in 10,8 m vzdolžno in 1,9 m prečno) skupaj ca. 50m2 +/-1m2 plezalne površine, previsnost levega prečnega dela 2,0 m, previsnost vzdolžnega dela do 0,8 m, desni prečni del je navpičen. Oprema plezalne stene z osnovno namestitvijo za klasični „spray wall“ in s hkratnimi linijami po barvah.
Plezalna površina iz vezane plošče, gladka, vsaj 25 kos/m2 M10 matic za pritrditev oprimkov. Konstrukcija povsem skrita.
Plezalna stena mora biti v celoti skladna z aktualnim standardom EN12572-2.
Dodatno:
- leseni volumenski reliefi s hrapavo površino in maticami za pritrditev dodatnih oprimkov, dolžina daljše stranice od 70 cm do 130 cm,
- oprimki s pritrdilnim materialom, 330 kos, skladni z EN12572-3, tudi velikostni razredi. Razporeditev po velikosti: 10% XS, 15% S, 20 % M, 40 % L, 10 % XL, 5% XXL in MACRO. Oprimki vsaj dveh proizvajalcev, nobenih manj kot 25%, v 4 do 5 različnih barvah, 
- blazine cca. 35m2 +/-1m2, debelina, kvaliteta in izvedba primerna za pod plezalno steno – po zahtevah standarda za plezalne stene.</t>
  </si>
  <si>
    <t>Dobava in montaža zaboja s pokrovom z vsem potrebnim spojnim in montažnim materialom. Zaboj izdelan iz 5 slojne premium brezove    vezane plošče premium kvalitete B, d= 18 mm zaščitene s premazom. Pokrov spojen s stranico prek inox klavirskega panta. Luknja v pokrovu za lažje odpiranje (okvirna višina 25 cm).
Dodatno:
-3x vmesne premične pregrade, 
-stenska obloga 
Dimenzija š/g:1380/700 mm, višino prilagoditi višini zaščitnih blazin</t>
  </si>
  <si>
    <t>Dobava in montaža visoke omare. Enokrilna omara iz 5 slojne premium brezove vezane plošče premium kvalitete B d=18 mm, z vsem potrebni spojnim in montažnim meterialom. Nad omaro zapora enakega izgleda kot vrata omare. Vrata omare z luknjami za zračenje. Omara na podstavku višine zaščitnih blazin. Plošče zaščitene z lazurnim premazom
Dodatno:
-5x police, 
-zaklepanje.
Višino prilagoditi višini zaščitnih blazin (okvirna višina 25 cm).
Dimenzije š/g/v: 550/490/2710 mm</t>
  </si>
  <si>
    <t>Dobava in montaža stenske obloge iz premium 5 slojne brezove vezane plošče d=18 mm, z vsem potrebnimi montažnim in spojnim materialom. Plošče zaščitene z lazurnim premazom.
Dodatno:
-20 x obešalne kljuke različnih dimenzij pritrjene v stensko oblogo, 4 x police pritrjene prek kovinskih kotnikov v mavčnokartonske stene, 
Dolžina obloge: 550 + 470 mm
Višina obloge: 2900 mm</t>
  </si>
  <si>
    <t>ur</t>
  </si>
  <si>
    <r>
      <rPr>
        <i/>
        <u/>
        <sz val="10"/>
        <color theme="1"/>
        <rFont val="Calibri Light"/>
        <family val="2"/>
        <charset val="238"/>
        <scheme val="major"/>
      </rPr>
      <t>Opombe:</t>
    </r>
    <r>
      <rPr>
        <i/>
        <sz val="10"/>
        <color theme="1"/>
        <rFont val="Calibri Light"/>
        <family val="2"/>
        <charset val="238"/>
        <scheme val="major"/>
      </rPr>
      <t xml:space="preserve"> Tekmovalna oprema telovadnega orodja mora imeti certifikat FIG za uporabo na največjih svetovnih tekmovanjih, kot je navedeno pri posameznih postavkah.
Garniture tekmovalnih orodij, morajo v kompletu zajemati vse izvedbe in dodatke, ki so obvezni za izvedbo tekmovanj po FIG.
Ponudnik dokazuje skladnost ponujene opreme s priloženimi dokazili, certifikati k ponudbi, za postavke, kjer je zahtevana skladnost  po FIG ali drugih standardih.
Vse postavke zajemajo dobavo in morajo vključevati tudi  funkcionalno vgradnjo oz. montažo orodij na objektu, oz. prvo sestavljanje in postavitev opreme na objektu.
Temelji vtične opreme za montažo orodij (vtični drogovi), so predmet gradbenih del.
Dimenzije posameznega orodja lahko odstopajo v okviru dopustnih odstopnj za tekmovalno orodje.
Priložen slikovni material je zgolj simbolne narave. 
Ponudnik mora priložiti dokazila o izpolnjevanju skladnosti podjetja s standardom SIST EN 9001 (ali enakovredno) in SIST EN 1090-1.
Dodatno:
Dispozicije opreme v načrtih se spreminjajo glede na uporabo za trenutno uporabno namembnost dvorane s tem, da so:
- tekmovalna orodja, ki se sidrajo v tla fiksna, glede na postavitev
- ostala orodja in oprema pa so lahko postavljena tudi nekoliko spremenjeno z upoštevanjem vseh pravil za uporabo in varnost glede na namembnost in stroko. To so orodja, ki so namenjena vadbi, orodja v otroški telovadnici, vadbi za prosti čas itd. zato ni potrebe, da imajo FIG certifikat. Morajo pa imeti vse ostale certifikate in navodila za varno uporabo.
</t>
    </r>
  </si>
  <si>
    <t>SKUPAJ</t>
  </si>
  <si>
    <t>5% NEPREDVIDENA DELA (obračun po dejanskih stroških)</t>
  </si>
  <si>
    <t>SKUPAJ Z NEPREDVIDENIMI DELI</t>
  </si>
  <si>
    <t>22% DDV</t>
  </si>
  <si>
    <t>SKUPAJ Z DDV</t>
  </si>
  <si>
    <t xml:space="preserve">Projektantski strokovni nadzor glede dobave in vgradnje telovadne opreme. </t>
  </si>
  <si>
    <t>Naročnik: Občina Ajdovščina, Cesta 5. maja 6a, 5270 Ajdovščina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</si>
</sst>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4">
    <numFmt numFmtId="44" formatCode="_-* #,##0.00\ &quot;€&quot;_-;\-* #,##0.00\ &quot;€&quot;_-;_-* &quot;-&quot;??\ &quot;€&quot;_-;_-@_-"/>
    <numFmt numFmtId="43" formatCode="_-* #,##0.00_-;\-* #,##0.00_-;_-* &quot;-&quot;??_-;_-@_-"/>
    <numFmt numFmtId="164" formatCode="_-* #,##0.00\ _€_-;\-* #,##0.00\ _€_-;_-* &quot;-&quot;??\ _€_-;_-@_-"/>
    <numFmt numFmtId="165" formatCode="#,##0.00\ &quot;€&quot;"/>
    <numFmt numFmtId="166" formatCode="_-* #,##0.00\ _S_I_T_-;\-* #,##0.00\ _S_I_T_-;_-* \-??\ _S_I_T_-;_-@_-"/>
    <numFmt numFmtId="167" formatCode="\$#,##0\ ;\(\$#,##0\)"/>
    <numFmt numFmtId="168" formatCode="_-* #,##0.00\ _S_I_T_-;\-* #,##0.00\ _S_I_T_-;_-* &quot;-&quot;??\ _S_I_T_-;_-@_-"/>
    <numFmt numFmtId="169" formatCode="_-* #,##0.00\ &quot;SIT&quot;_-;\-* #,##0.00\ &quot;SIT&quot;_-;_-* &quot;-&quot;??\ &quot;SIT&quot;_-;_-@_-"/>
    <numFmt numFmtId="170" formatCode="&quot;$&quot;#,##0.00_);[Red]\(&quot;$&quot;#,##0.00\)"/>
    <numFmt numFmtId="171" formatCode="_(&quot;$&quot;* #,##0_);_(&quot;$&quot;* \(#,##0\);_(&quot;$&quot;* &quot;-&quot;_);_(@_)"/>
    <numFmt numFmtId="172" formatCode="_(&quot;$&quot;* #,##0.00_);_(&quot;$&quot;* \(#,##0.00\);_(&quot;$&quot;* &quot;-&quot;??_);_(@_)"/>
    <numFmt numFmtId="173" formatCode="_-* #,##0.00&quot; SIT&quot;_-;\-* #,##0.00&quot; SIT&quot;_-;_-* \-??&quot; SIT&quot;_-;_-@_-"/>
    <numFmt numFmtId="174" formatCode="_-&quot;€&quot;\ * #,##0.00_-;\-&quot;€&quot;\ * #,##0.00_-;_-&quot;€&quot;\ * &quot;-&quot;??_-;_-@_-"/>
    <numFmt numFmtId="175" formatCode="_-* #,##0.00\ _€_-;\-* #,##0.00\ _€_-;_-* \-??\ _€_-;_-@_-"/>
    <numFmt numFmtId="176" formatCode="0\ %"/>
    <numFmt numFmtId="177" formatCode="* #,##0.00&quot;    &quot;;\-* #,##0.00&quot;    &quot;;* \-#&quot;    &quot;;@\ "/>
    <numFmt numFmtId="178" formatCode="* #,##0.00&quot;       &quot;;\-* #,##0.00&quot;       &quot;;* \-#&quot;       &quot;;@\ "/>
    <numFmt numFmtId="179" formatCode="0;\-0;;@"/>
    <numFmt numFmtId="180" formatCode="0.000"/>
    <numFmt numFmtId="181" formatCode="General_)"/>
    <numFmt numFmtId="182" formatCode="_-* #,##0.00\ [$€]_-;\-* #,##0.00\ [$€]_-;_-* &quot;-&quot;??\ [$€]_-;_-@_-"/>
    <numFmt numFmtId="183" formatCode="_-* #,##0.00\ [$€]_-;\-* #,##0.00\ [$€]_-;_-* \-??\ [$€]_-;_-@_-"/>
    <numFmt numFmtId="184" formatCode="&quot;SIT &quot;#,##0_);&quot;(SIT &quot;#,##0\)"/>
    <numFmt numFmtId="185" formatCode="#,##0.00\ _€"/>
  </numFmts>
  <fonts count="189">
    <font>
      <sz val="10"/>
      <color theme="1"/>
      <name val="Calibri Light"/>
      <family val="2"/>
      <charset val="238"/>
    </font>
    <font>
      <sz val="8"/>
      <name val="Calibri Light"/>
      <family val="2"/>
      <charset val="238"/>
    </font>
    <font>
      <sz val="10"/>
      <name val="Calibri Light"/>
      <family val="2"/>
      <charset val="238"/>
      <scheme val="major"/>
    </font>
    <font>
      <b/>
      <sz val="11"/>
      <name val="Calibri"/>
      <family val="2"/>
      <charset val="238"/>
      <scheme val="minor"/>
    </font>
    <font>
      <sz val="10"/>
      <color theme="1"/>
      <name val="Calibri Light"/>
      <family val="2"/>
      <charset val="238"/>
    </font>
    <font>
      <b/>
      <sz val="8"/>
      <color rgb="FFC00000"/>
      <name val="Calibri"/>
      <family val="2"/>
      <charset val="238"/>
    </font>
    <font>
      <sz val="8"/>
      <color rgb="FFC00000"/>
      <name val="Calibri Light"/>
      <family val="2"/>
      <charset val="238"/>
    </font>
    <font>
      <sz val="10"/>
      <name val="Arial"/>
      <family val="2"/>
      <charset val="238"/>
    </font>
    <font>
      <sz val="10"/>
      <name val="Arial CE"/>
      <family val="2"/>
      <charset val="238"/>
    </font>
    <font>
      <i/>
      <sz val="9"/>
      <name val="Calibri Light"/>
      <family val="2"/>
      <charset val="238"/>
      <scheme val="major"/>
    </font>
    <font>
      <sz val="8"/>
      <color theme="1" tint="0.499984740745262"/>
      <name val="Calibri Light"/>
      <family val="2"/>
      <charset val="238"/>
      <scheme val="major"/>
    </font>
    <font>
      <sz val="10"/>
      <color theme="1"/>
      <name val="Calibri"/>
      <family val="2"/>
      <charset val="238"/>
    </font>
    <font>
      <sz val="11"/>
      <color indexed="8"/>
      <name val="Calibri"/>
      <family val="2"/>
      <charset val="238"/>
    </font>
    <font>
      <b/>
      <sz val="11"/>
      <name val="Calibri"/>
      <family val="2"/>
      <charset val="238"/>
    </font>
    <font>
      <sz val="11"/>
      <color indexed="9"/>
      <name val="Calibri"/>
      <family val="2"/>
      <charset val="238"/>
    </font>
    <font>
      <sz val="11"/>
      <color indexed="17"/>
      <name val="Calibri"/>
      <family val="2"/>
      <charset val="238"/>
    </font>
    <font>
      <b/>
      <sz val="11"/>
      <color indexed="63"/>
      <name val="Calibri"/>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60"/>
      <name val="Calibri"/>
      <family val="2"/>
      <charset val="238"/>
    </font>
    <font>
      <sz val="11"/>
      <color indexed="10"/>
      <name val="Calibri"/>
      <family val="2"/>
      <charset val="238"/>
    </font>
    <font>
      <i/>
      <sz val="11"/>
      <color indexed="23"/>
      <name val="Calibri"/>
      <family val="2"/>
      <charset val="238"/>
    </font>
    <font>
      <sz val="11"/>
      <color indexed="52"/>
      <name val="Calibri"/>
      <family val="2"/>
      <charset val="238"/>
    </font>
    <font>
      <b/>
      <sz val="11"/>
      <color indexed="9"/>
      <name val="Calibri"/>
      <family val="2"/>
      <charset val="238"/>
    </font>
    <font>
      <b/>
      <sz val="11"/>
      <color indexed="52"/>
      <name val="Calibri"/>
      <family val="2"/>
      <charset val="238"/>
    </font>
    <font>
      <sz val="11"/>
      <color indexed="20"/>
      <name val="Calibri"/>
      <family val="2"/>
      <charset val="238"/>
    </font>
    <font>
      <sz val="11"/>
      <color indexed="62"/>
      <name val="Calibri"/>
      <family val="2"/>
      <charset val="238"/>
    </font>
    <font>
      <b/>
      <sz val="11"/>
      <color indexed="8"/>
      <name val="Calibri"/>
      <family val="2"/>
      <charset val="238"/>
    </font>
    <font>
      <sz val="10"/>
      <name val="Times New Roman"/>
      <family val="1"/>
      <charset val="238"/>
    </font>
    <font>
      <sz val="10"/>
      <name val="Times New Roman CE"/>
      <charset val="238"/>
    </font>
    <font>
      <sz val="10"/>
      <name val="Times New Roman CE"/>
      <family val="1"/>
      <charset val="238"/>
    </font>
    <font>
      <sz val="10"/>
      <name val="Arial CE"/>
    </font>
    <font>
      <sz val="8"/>
      <name val="Helv"/>
      <family val="2"/>
    </font>
    <font>
      <b/>
      <sz val="18"/>
      <color indexed="24"/>
      <name val="Arial"/>
      <family val="2"/>
      <charset val="238"/>
    </font>
    <font>
      <b/>
      <sz val="12"/>
      <color indexed="24"/>
      <name val="Arial"/>
      <family val="2"/>
      <charset val="238"/>
    </font>
    <font>
      <b/>
      <sz val="18"/>
      <color indexed="56"/>
      <name val="Cambria"/>
      <family val="2"/>
      <charset val="238"/>
    </font>
    <font>
      <sz val="8"/>
      <name val="Times New Roman CE"/>
      <family val="1"/>
      <charset val="238"/>
    </font>
    <font>
      <sz val="9"/>
      <color indexed="8"/>
      <name val="Calibri"/>
      <family val="2"/>
      <charset val="238"/>
    </font>
    <font>
      <sz val="11"/>
      <color theme="1"/>
      <name val="Calibri"/>
      <family val="2"/>
      <charset val="238"/>
      <scheme val="minor"/>
    </font>
    <font>
      <sz val="9"/>
      <color theme="1"/>
      <name val="Calibri"/>
      <family val="2"/>
      <charset val="238"/>
    </font>
    <font>
      <b/>
      <sz val="10"/>
      <color theme="1"/>
      <name val="Calibri"/>
      <family val="2"/>
      <charset val="238"/>
    </font>
    <font>
      <b/>
      <sz val="18"/>
      <color theme="3"/>
      <name val="Calibri Light"/>
      <family val="2"/>
      <charset val="238"/>
      <scheme val="major"/>
    </font>
    <font>
      <sz val="11"/>
      <name val="Arial CE"/>
      <charset val="238"/>
    </font>
    <font>
      <b/>
      <sz val="11"/>
      <color theme="1"/>
      <name val="Calibri"/>
      <family val="2"/>
      <charset val="238"/>
      <scheme val="minor"/>
    </font>
    <font>
      <sz val="10"/>
      <name val="Arial"/>
      <family val="2"/>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65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sz val="11"/>
      <color theme="0"/>
      <name val="Calibri"/>
      <family val="2"/>
      <charset val="238"/>
      <scheme val="minor"/>
    </font>
    <font>
      <sz val="10"/>
      <name val="Arial CE"/>
      <charset val="238"/>
    </font>
    <font>
      <sz val="9"/>
      <name val="Futura Prins"/>
      <charset val="238"/>
    </font>
    <font>
      <sz val="9"/>
      <name val="Futura Prins"/>
    </font>
    <font>
      <u/>
      <sz val="10"/>
      <color indexed="12"/>
      <name val="MS Sans Serif"/>
      <family val="2"/>
    </font>
    <font>
      <sz val="10"/>
      <name val="MS Sans Serif"/>
      <family val="2"/>
    </font>
    <font>
      <sz val="11"/>
      <name val="Futura Prins"/>
    </font>
    <font>
      <sz val="9"/>
      <name val="Courier New CE"/>
      <family val="3"/>
      <charset val="238"/>
    </font>
    <font>
      <b/>
      <sz val="10"/>
      <name val="Courier New CE"/>
      <family val="3"/>
      <charset val="238"/>
    </font>
    <font>
      <sz val="5"/>
      <name val="Courier New CE"/>
      <family val="3"/>
      <charset val="238"/>
    </font>
    <font>
      <sz val="8"/>
      <color indexed="8"/>
      <name val="Tahoma"/>
      <family val="2"/>
      <charset val="238"/>
    </font>
    <font>
      <b/>
      <sz val="18"/>
      <color indexed="62"/>
      <name val="Cambria"/>
      <family val="2"/>
      <charset val="238"/>
    </font>
    <font>
      <sz val="10"/>
      <name val="MS Sans Serif"/>
      <family val="2"/>
      <charset val="238"/>
    </font>
    <font>
      <u/>
      <sz val="10"/>
      <color indexed="12"/>
      <name val="Arial"/>
      <family val="2"/>
      <charset val="238"/>
    </font>
    <font>
      <u/>
      <sz val="7.5"/>
      <color indexed="12"/>
      <name val="Arial"/>
      <family val="2"/>
      <charset val="238"/>
    </font>
    <font>
      <sz val="12"/>
      <name val="Times New Roman"/>
      <family val="1"/>
      <charset val="238"/>
    </font>
    <font>
      <sz val="11"/>
      <color indexed="16"/>
      <name val="Calibri"/>
      <family val="2"/>
      <charset val="238"/>
    </font>
    <font>
      <sz val="10"/>
      <color indexed="8"/>
      <name val="Arial"/>
      <family val="2"/>
      <charset val="238"/>
    </font>
    <font>
      <u/>
      <sz val="10"/>
      <color indexed="12"/>
      <name val="Trebuchet MS"/>
      <family val="2"/>
      <charset val="238"/>
    </font>
    <font>
      <sz val="11"/>
      <color indexed="8"/>
      <name val="Arial"/>
      <family val="2"/>
      <charset val="238"/>
    </font>
    <font>
      <u/>
      <sz val="20"/>
      <color theme="10"/>
      <name val="Arial CE"/>
      <charset val="238"/>
    </font>
    <font>
      <u/>
      <sz val="10"/>
      <color theme="10"/>
      <name val="Arial CE"/>
      <charset val="238"/>
    </font>
    <font>
      <sz val="11"/>
      <color theme="1"/>
      <name val="Arial"/>
      <family val="2"/>
      <charset val="238"/>
    </font>
    <font>
      <sz val="11"/>
      <name val="Arial CE"/>
      <family val="2"/>
      <charset val="238"/>
    </font>
    <font>
      <sz val="11"/>
      <name val="Times New Roman"/>
      <family val="1"/>
      <charset val="238"/>
    </font>
    <font>
      <b/>
      <sz val="9"/>
      <color theme="1"/>
      <name val="Arial Narrow"/>
      <family val="2"/>
      <charset val="238"/>
    </font>
    <font>
      <sz val="8"/>
      <color indexed="8"/>
      <name val="Arial"/>
      <family val="2"/>
      <charset val="238"/>
    </font>
    <font>
      <sz val="8"/>
      <color indexed="9"/>
      <name val="Arial"/>
      <family val="2"/>
      <charset val="238"/>
    </font>
    <font>
      <sz val="8"/>
      <color indexed="17"/>
      <name val="Arial"/>
      <family val="2"/>
      <charset val="238"/>
    </font>
    <font>
      <b/>
      <sz val="8"/>
      <color indexed="63"/>
      <name val="Arial"/>
      <family val="2"/>
      <charset val="238"/>
    </font>
    <font>
      <sz val="18"/>
      <color indexed="54"/>
      <name val="Calibri Light"/>
      <family val="2"/>
      <charset val="238"/>
    </font>
    <font>
      <b/>
      <sz val="15"/>
      <color indexed="56"/>
      <name val="Arial"/>
      <family val="2"/>
      <charset val="238"/>
    </font>
    <font>
      <b/>
      <sz val="13"/>
      <color indexed="56"/>
      <name val="Arial"/>
      <family val="2"/>
      <charset val="238"/>
    </font>
    <font>
      <b/>
      <sz val="11"/>
      <color indexed="56"/>
      <name val="Arial"/>
      <family val="2"/>
      <charset val="238"/>
    </font>
    <font>
      <sz val="8"/>
      <color indexed="60"/>
      <name val="Arial"/>
      <family val="2"/>
      <charset val="238"/>
    </font>
    <font>
      <sz val="8"/>
      <color indexed="10"/>
      <name val="Arial"/>
      <family val="2"/>
      <charset val="238"/>
    </font>
    <font>
      <i/>
      <sz val="8"/>
      <color indexed="23"/>
      <name val="Arial"/>
      <family val="2"/>
      <charset val="238"/>
    </font>
    <font>
      <sz val="8"/>
      <color indexed="52"/>
      <name val="Arial"/>
      <family val="2"/>
      <charset val="238"/>
    </font>
    <font>
      <b/>
      <sz val="8"/>
      <color indexed="9"/>
      <name val="Arial"/>
      <family val="2"/>
      <charset val="238"/>
    </font>
    <font>
      <b/>
      <sz val="8"/>
      <color indexed="52"/>
      <name val="Arial"/>
      <family val="2"/>
      <charset val="238"/>
    </font>
    <font>
      <sz val="8"/>
      <color indexed="20"/>
      <name val="Arial"/>
      <family val="2"/>
      <charset val="238"/>
    </font>
    <font>
      <sz val="10"/>
      <name val="Arial"/>
      <family val="2"/>
      <charset val="204"/>
    </font>
    <font>
      <sz val="8"/>
      <color indexed="62"/>
      <name val="Arial"/>
      <family val="2"/>
      <charset val="238"/>
    </font>
    <font>
      <b/>
      <sz val="8"/>
      <color indexed="8"/>
      <name val="Arial"/>
      <family val="2"/>
      <charset val="238"/>
    </font>
    <font>
      <sz val="11"/>
      <color indexed="19"/>
      <name val="Calibri"/>
      <family val="2"/>
      <charset val="238"/>
    </font>
    <font>
      <sz val="10"/>
      <name val="Courier"/>
    </font>
    <font>
      <sz val="12"/>
      <name val="Times New Roman CE"/>
      <family val="1"/>
      <charset val="238"/>
    </font>
    <font>
      <sz val="10"/>
      <name val="MS Sans Serif"/>
      <charset val="238"/>
    </font>
    <font>
      <sz val="10"/>
      <color rgb="FFFF0000"/>
      <name val="Calibri Light"/>
      <family val="2"/>
      <charset val="238"/>
    </font>
    <font>
      <sz val="9"/>
      <color rgb="FF0000FF"/>
      <name val="Bahnschrift Light Condensed"/>
      <family val="2"/>
      <charset val="238"/>
    </font>
    <font>
      <i/>
      <sz val="9"/>
      <color rgb="FFFF0000"/>
      <name val="Calibri Light"/>
      <family val="2"/>
      <charset val="238"/>
      <scheme val="major"/>
    </font>
    <font>
      <sz val="9"/>
      <name val="Calibri Light"/>
      <family val="2"/>
      <charset val="238"/>
    </font>
    <font>
      <b/>
      <sz val="9"/>
      <name val="Calibri"/>
      <family val="2"/>
      <charset val="238"/>
      <scheme val="minor"/>
    </font>
    <font>
      <sz val="11"/>
      <name val="Times New Roman"/>
      <family val="1"/>
      <charset val="238"/>
    </font>
    <font>
      <sz val="12"/>
      <name val="SLO Times New Roman"/>
    </font>
    <font>
      <sz val="10"/>
      <color indexed="10"/>
      <name val="Arial"/>
      <family val="2"/>
      <charset val="238"/>
    </font>
    <font>
      <u/>
      <sz val="10"/>
      <color indexed="12"/>
      <name val="Arial CE"/>
      <charset val="238"/>
    </font>
    <font>
      <sz val="12"/>
      <name val="Courier"/>
      <family val="3"/>
    </font>
    <font>
      <b/>
      <sz val="15"/>
      <color indexed="62"/>
      <name val="Calibri"/>
      <family val="2"/>
      <charset val="238"/>
    </font>
    <font>
      <b/>
      <sz val="13"/>
      <color indexed="62"/>
      <name val="Calibri"/>
      <family val="2"/>
      <charset val="238"/>
    </font>
    <font>
      <b/>
      <sz val="11"/>
      <color indexed="62"/>
      <name val="Calibri"/>
      <family val="2"/>
      <charset val="238"/>
    </font>
    <font>
      <i/>
      <sz val="10"/>
      <name val="SL Dutch"/>
    </font>
    <font>
      <b/>
      <sz val="11"/>
      <color indexed="10"/>
      <name val="Calibri"/>
      <family val="2"/>
      <charset val="238"/>
    </font>
    <font>
      <sz val="11"/>
      <color indexed="55"/>
      <name val="Calibri"/>
      <family val="2"/>
      <charset val="238"/>
    </font>
    <font>
      <sz val="10"/>
      <color indexed="10"/>
      <name val="Arial CE"/>
      <family val="2"/>
      <charset val="238"/>
    </font>
    <font>
      <sz val="10"/>
      <name val="Helv"/>
      <charset val="204"/>
    </font>
    <font>
      <sz val="10"/>
      <color indexed="8"/>
      <name val="Arial CE"/>
      <family val="2"/>
      <charset val="238"/>
    </font>
    <font>
      <sz val="10"/>
      <color indexed="9"/>
      <name val="Arial CE"/>
      <family val="2"/>
      <charset val="238"/>
    </font>
    <font>
      <sz val="10"/>
      <color indexed="17"/>
      <name val="Arial CE"/>
      <family val="2"/>
      <charset val="238"/>
    </font>
    <font>
      <b/>
      <sz val="10"/>
      <color indexed="63"/>
      <name val="Arial CE"/>
      <family val="2"/>
      <charset val="238"/>
    </font>
    <font>
      <sz val="10"/>
      <name val="Geneva"/>
    </font>
    <font>
      <sz val="10"/>
      <name val="Geneva"/>
      <family val="2"/>
    </font>
    <font>
      <sz val="12"/>
      <name val="Times New Roman CE"/>
      <family val="1"/>
    </font>
    <font>
      <sz val="10"/>
      <color indexed="9"/>
      <name val="Arial"/>
      <family val="2"/>
    </font>
    <font>
      <sz val="10"/>
      <color indexed="8"/>
      <name val="Arial"/>
      <family val="2"/>
    </font>
    <font>
      <sz val="10"/>
      <color indexed="10"/>
      <name val="Arial"/>
      <family val="2"/>
    </font>
    <font>
      <b/>
      <sz val="10"/>
      <color indexed="8"/>
      <name val="Arial"/>
      <family val="2"/>
    </font>
    <font>
      <b/>
      <sz val="18"/>
      <color indexed="62"/>
      <name val="Cambria"/>
      <family val="2"/>
    </font>
    <font>
      <sz val="10"/>
      <name val="Arial CE"/>
      <family val="2"/>
    </font>
    <font>
      <sz val="10"/>
      <color indexed="17"/>
      <name val="Arial"/>
      <family val="2"/>
    </font>
    <font>
      <b/>
      <sz val="10"/>
      <color indexed="63"/>
      <name val="Arial"/>
      <family val="2"/>
    </font>
    <font>
      <b/>
      <sz val="15"/>
      <color indexed="62"/>
      <name val="Arial"/>
      <family val="2"/>
    </font>
    <font>
      <b/>
      <sz val="13"/>
      <color indexed="62"/>
      <name val="Arial"/>
      <family val="2"/>
    </font>
    <font>
      <b/>
      <sz val="11"/>
      <color indexed="62"/>
      <name val="Arial"/>
      <family val="2"/>
    </font>
    <font>
      <sz val="10"/>
      <color indexed="19"/>
      <name val="Arial"/>
      <family val="2"/>
    </font>
    <font>
      <sz val="10"/>
      <color indexed="62"/>
      <name val="Arial"/>
      <family val="2"/>
    </font>
    <font>
      <i/>
      <sz val="10"/>
      <color indexed="23"/>
      <name val="Arial"/>
      <family val="2"/>
    </font>
    <font>
      <b/>
      <sz val="10"/>
      <color indexed="9"/>
      <name val="Arial"/>
      <family val="2"/>
    </font>
    <font>
      <b/>
      <sz val="10"/>
      <color indexed="10"/>
      <name val="Arial"/>
      <family val="2"/>
    </font>
    <font>
      <sz val="10"/>
      <color indexed="20"/>
      <name val="Arial"/>
      <family val="2"/>
    </font>
    <font>
      <sz val="10"/>
      <color indexed="9"/>
      <name val="Arial"/>
      <family val="2"/>
      <charset val="238"/>
    </font>
    <font>
      <sz val="10"/>
      <color indexed="17"/>
      <name val="Arial"/>
      <family val="2"/>
      <charset val="238"/>
    </font>
    <font>
      <b/>
      <sz val="10"/>
      <color indexed="63"/>
      <name val="Arial"/>
      <family val="2"/>
      <charset val="238"/>
    </font>
    <font>
      <b/>
      <sz val="15"/>
      <color indexed="62"/>
      <name val="Arial"/>
      <family val="2"/>
      <charset val="238"/>
    </font>
    <font>
      <b/>
      <sz val="13"/>
      <color indexed="62"/>
      <name val="Arial"/>
      <family val="2"/>
      <charset val="238"/>
    </font>
    <font>
      <b/>
      <sz val="11"/>
      <color indexed="62"/>
      <name val="Arial"/>
      <family val="2"/>
      <charset val="238"/>
    </font>
    <font>
      <sz val="10"/>
      <color indexed="19"/>
      <name val="Arial"/>
      <family val="2"/>
      <charset val="238"/>
    </font>
    <font>
      <sz val="10"/>
      <color indexed="62"/>
      <name val="Arial"/>
      <family val="2"/>
      <charset val="238"/>
    </font>
    <font>
      <i/>
      <sz val="10"/>
      <name val="SL Dutch"/>
      <charset val="238"/>
    </font>
    <font>
      <i/>
      <sz val="10"/>
      <color indexed="23"/>
      <name val="Arial"/>
      <family val="2"/>
      <charset val="238"/>
    </font>
    <font>
      <b/>
      <sz val="10"/>
      <color indexed="9"/>
      <name val="Arial"/>
      <family val="2"/>
      <charset val="238"/>
    </font>
    <font>
      <b/>
      <sz val="10"/>
      <color indexed="10"/>
      <name val="Arial"/>
      <family val="2"/>
      <charset val="238"/>
    </font>
    <font>
      <sz val="10"/>
      <color indexed="20"/>
      <name val="Arial"/>
      <family val="2"/>
      <charset val="238"/>
    </font>
    <font>
      <b/>
      <sz val="10"/>
      <color indexed="8"/>
      <name val="Arial"/>
      <family val="2"/>
      <charset val="238"/>
    </font>
    <font>
      <b/>
      <sz val="11"/>
      <color indexed="63"/>
      <name val="Calibri"/>
      <family val="2"/>
    </font>
    <font>
      <sz val="11"/>
      <color theme="1"/>
      <name val="Calibri"/>
      <family val="2"/>
      <scheme val="minor"/>
    </font>
    <font>
      <sz val="9"/>
      <color rgb="FFFF0000"/>
      <name val="Bahnschrift Light Condensed"/>
      <family val="2"/>
      <charset val="238"/>
    </font>
    <font>
      <b/>
      <sz val="9"/>
      <color rgb="FFFF0000"/>
      <name val="Bahnschrift Light Condensed"/>
      <family val="2"/>
      <charset val="238"/>
    </font>
    <font>
      <sz val="8"/>
      <color rgb="FFFF0000"/>
      <name val="Calibri Light"/>
      <family val="2"/>
      <charset val="238"/>
      <scheme val="major"/>
    </font>
    <font>
      <b/>
      <sz val="10"/>
      <name val="Calibri Light"/>
      <family val="2"/>
      <charset val="238"/>
      <scheme val="major"/>
    </font>
    <font>
      <b/>
      <sz val="10"/>
      <name val="Calibri Light"/>
      <family val="2"/>
      <charset val="238"/>
    </font>
    <font>
      <sz val="8"/>
      <color rgb="FFFF0000"/>
      <name val="Calibri Light"/>
      <family val="2"/>
      <charset val="238"/>
    </font>
    <font>
      <sz val="9"/>
      <name val="Bahnschrift Light Condensed"/>
      <family val="2"/>
      <charset val="238"/>
    </font>
    <font>
      <sz val="10"/>
      <name val="Calibri Light"/>
      <family val="2"/>
      <charset val="238"/>
    </font>
    <font>
      <b/>
      <i/>
      <sz val="9"/>
      <name val="Calibri Light"/>
      <family val="2"/>
      <charset val="238"/>
      <scheme val="major"/>
    </font>
    <font>
      <b/>
      <sz val="8"/>
      <name val="Calibri"/>
      <family val="2"/>
      <charset val="238"/>
    </font>
    <font>
      <b/>
      <i/>
      <sz val="8"/>
      <name val="Calibri"/>
      <family val="2"/>
      <charset val="238"/>
    </font>
    <font>
      <sz val="8"/>
      <color theme="0" tint="-0.499984740745262"/>
      <name val="Calibri Light"/>
      <family val="2"/>
      <charset val="238"/>
      <scheme val="major"/>
    </font>
    <font>
      <sz val="11"/>
      <color rgb="FF000000"/>
      <name val="Calibri"/>
      <family val="2"/>
      <charset val="238"/>
    </font>
    <font>
      <sz val="11"/>
      <color rgb="FFFF0000"/>
      <name val="Arial"/>
      <family val="2"/>
      <charset val="238"/>
    </font>
    <font>
      <b/>
      <sz val="14"/>
      <color rgb="FFFF0000"/>
      <name val="Calibri Light"/>
      <family val="2"/>
      <charset val="238"/>
      <scheme val="major"/>
    </font>
    <font>
      <b/>
      <sz val="11"/>
      <name val="Calibri Light"/>
      <family val="2"/>
      <charset val="238"/>
      <scheme val="major"/>
    </font>
    <font>
      <b/>
      <sz val="10"/>
      <name val="Calibri"/>
      <family val="2"/>
      <charset val="238"/>
      <scheme val="minor"/>
    </font>
    <font>
      <b/>
      <sz val="10"/>
      <color rgb="FFFF0000"/>
      <name val="Calibri"/>
      <family val="2"/>
      <charset val="238"/>
      <scheme val="minor"/>
    </font>
    <font>
      <i/>
      <sz val="10"/>
      <name val="Calibri Light"/>
      <family val="2"/>
      <charset val="238"/>
      <scheme val="major"/>
    </font>
    <font>
      <b/>
      <sz val="10"/>
      <name val="Calibri"/>
      <family val="2"/>
      <charset val="238"/>
    </font>
    <font>
      <b/>
      <i/>
      <sz val="10"/>
      <name val="Calibri"/>
      <family val="2"/>
      <charset val="238"/>
    </font>
    <font>
      <i/>
      <sz val="10"/>
      <color theme="1"/>
      <name val="Calibri Light"/>
      <family val="2"/>
      <charset val="238"/>
      <scheme val="major"/>
    </font>
    <font>
      <b/>
      <sz val="10"/>
      <color theme="1"/>
      <name val="Calibri Light"/>
      <family val="2"/>
      <charset val="238"/>
    </font>
    <font>
      <i/>
      <u/>
      <sz val="10"/>
      <color theme="1"/>
      <name val="Calibri Light"/>
      <family val="2"/>
      <charset val="238"/>
      <scheme val="major"/>
    </font>
  </fonts>
  <fills count="115">
    <fill>
      <patternFill patternType="none"/>
    </fill>
    <fill>
      <patternFill patternType="gray125"/>
    </fill>
    <fill>
      <patternFill patternType="solid">
        <fgColor theme="0"/>
        <bgColor indexed="64"/>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22"/>
        <bgColor indexed="31"/>
      </patternFill>
    </fill>
    <fill>
      <patternFill patternType="solid">
        <fgColor indexed="43"/>
        <bgColor indexed="26"/>
      </patternFill>
    </fill>
    <fill>
      <patternFill patternType="solid">
        <fgColor indexed="26"/>
        <bgColor indexed="9"/>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theme="4"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31"/>
        <bgColor indexed="31"/>
      </patternFill>
    </fill>
    <fill>
      <patternFill patternType="solid">
        <fgColor indexed="44"/>
        <bgColor indexed="44"/>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42"/>
        <bgColor indexed="42"/>
      </patternFill>
    </fill>
    <fill>
      <patternFill patternType="solid">
        <fgColor indexed="27"/>
        <bgColor indexed="27"/>
      </patternFill>
    </fill>
    <fill>
      <patternFill patternType="solid">
        <fgColor indexed="47"/>
        <bgColor indexed="47"/>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43"/>
        <bgColor indexed="43"/>
      </patternFill>
    </fill>
    <fill>
      <patternFill patternType="solid">
        <fgColor indexed="22"/>
        <bgColor indexed="64"/>
      </patternFill>
    </fill>
    <fill>
      <patternFill patternType="solid">
        <fgColor indexed="9"/>
      </patternFill>
    </fill>
    <fill>
      <patternFill patternType="solid">
        <fgColor indexed="45"/>
        <bgColor indexed="45"/>
      </patternFill>
    </fill>
    <fill>
      <patternFill patternType="solid">
        <fgColor indexed="31"/>
      </patternFill>
    </fill>
    <fill>
      <patternFill patternType="solid">
        <fgColor indexed="45"/>
      </patternFill>
    </fill>
    <fill>
      <patternFill patternType="solid">
        <fgColor indexed="42"/>
      </patternFill>
    </fill>
    <fill>
      <patternFill patternType="solid">
        <fgColor indexed="9"/>
        <bgColor indexed="26"/>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7"/>
        <bgColor indexed="43"/>
      </patternFill>
    </fill>
    <fill>
      <patternFill patternType="solid">
        <fgColor indexed="22"/>
      </patternFill>
    </fill>
    <fill>
      <patternFill patternType="solid">
        <fgColor indexed="43"/>
      </patternFill>
    </fill>
    <fill>
      <patternFill patternType="solid">
        <fgColor indexed="26"/>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theme="0" tint="-4.9989318521683403E-2"/>
        <bgColor indexed="64"/>
      </patternFill>
    </fill>
    <fill>
      <patternFill patternType="solid">
        <fgColor indexed="44"/>
        <bgColor indexed="42"/>
      </patternFill>
    </fill>
    <fill>
      <patternFill patternType="solid">
        <fgColor indexed="26"/>
        <bgColor indexed="43"/>
      </patternFill>
    </fill>
    <fill>
      <patternFill patternType="solid">
        <fgColor indexed="31"/>
        <bgColor indexed="27"/>
      </patternFill>
    </fill>
    <fill>
      <patternFill patternType="solid">
        <fgColor indexed="42"/>
        <bgColor indexed="44"/>
      </patternFill>
    </fill>
    <fill>
      <patternFill patternType="solid">
        <fgColor indexed="45"/>
        <bgColor indexed="46"/>
      </patternFill>
    </fill>
    <fill>
      <patternFill patternType="solid">
        <fgColor indexed="25"/>
        <bgColor indexed="61"/>
      </patternFill>
    </fill>
    <fill>
      <patternFill patternType="solid">
        <fgColor indexed="25"/>
        <bgColor indexed="23"/>
      </patternFill>
    </fill>
    <fill>
      <patternFill patternType="solid">
        <fgColor indexed="50"/>
        <bgColor indexed="51"/>
      </patternFill>
    </fill>
    <fill>
      <patternFill patternType="solid">
        <fgColor indexed="50"/>
        <bgColor indexed="19"/>
      </patternFill>
    </fill>
    <fill>
      <patternFill patternType="solid">
        <fgColor indexed="56"/>
      </patternFill>
    </fill>
    <fill>
      <patternFill patternType="solid">
        <fgColor indexed="48"/>
        <bgColor indexed="30"/>
      </patternFill>
    </fill>
    <fill>
      <patternFill patternType="solid">
        <fgColor indexed="48"/>
        <bgColor indexed="62"/>
      </patternFill>
    </fill>
    <fill>
      <patternFill patternType="solid">
        <fgColor indexed="54"/>
      </patternFill>
    </fill>
    <fill>
      <patternFill patternType="solid">
        <fgColor indexed="54"/>
        <bgColor indexed="23"/>
      </patternFill>
    </fill>
    <fill>
      <patternFill patternType="solid">
        <fgColor indexed="46"/>
        <bgColor indexed="45"/>
      </patternFill>
    </fill>
    <fill>
      <patternFill patternType="solid">
        <fgColor rgb="FFFFFF00"/>
        <bgColor indexed="64"/>
      </patternFill>
    </fill>
    <fill>
      <patternFill patternType="solid">
        <fgColor theme="9" tint="0.59999389629810485"/>
        <bgColor indexed="64"/>
      </patternFill>
    </fill>
    <fill>
      <patternFill patternType="solid">
        <fgColor theme="0" tint="-0.14999847407452621"/>
        <bgColor indexed="64"/>
      </patternFill>
    </fill>
  </fills>
  <borders count="38">
    <border>
      <left/>
      <right/>
      <top/>
      <bottom/>
      <diagonal/>
    </border>
    <border>
      <left/>
      <right/>
      <top style="hair">
        <color auto="1"/>
      </top>
      <bottom style="hair">
        <color auto="1"/>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style="thin">
        <color indexed="23"/>
      </left>
      <right style="thin">
        <color indexed="23"/>
      </right>
      <top style="thin">
        <color indexed="23"/>
      </top>
      <bottom style="thin">
        <color indexed="23"/>
      </bottom>
      <diagonal/>
    </border>
    <border>
      <left/>
      <right/>
      <top style="double">
        <color indexed="64"/>
      </top>
      <bottom/>
      <diagonal/>
    </border>
    <border>
      <left/>
      <right/>
      <top style="thin">
        <color indexed="62"/>
      </top>
      <bottom style="double">
        <color indexed="62"/>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hair">
        <color indexed="64"/>
      </left>
      <right style="hair">
        <color indexed="64"/>
      </right>
      <top style="hair">
        <color indexed="64"/>
      </top>
      <bottom style="hair">
        <color indexed="64"/>
      </bottom>
      <diagonal/>
    </border>
    <border>
      <left style="double">
        <color indexed="64"/>
      </left>
      <right style="double">
        <color indexed="64"/>
      </right>
      <top style="double">
        <color indexed="64"/>
      </top>
      <bottom style="double">
        <color indexed="64"/>
      </bottom>
      <diagonal/>
    </border>
    <border>
      <left/>
      <right/>
      <top style="hair">
        <color auto="1"/>
      </top>
      <bottom/>
      <diagonal/>
    </border>
    <border>
      <left/>
      <right/>
      <top style="hair">
        <color theme="0" tint="-0.14996795556505021"/>
      </top>
      <bottom style="hair">
        <color theme="0" tint="-0.14996795556505021"/>
      </bottom>
      <diagonal/>
    </border>
    <border>
      <left/>
      <right/>
      <top/>
      <bottom style="thick">
        <color indexed="56"/>
      </bottom>
      <diagonal/>
    </border>
    <border>
      <left/>
      <right/>
      <top/>
      <bottom style="medium">
        <color indexed="48"/>
      </bottom>
      <diagonal/>
    </border>
    <border>
      <left/>
      <right/>
      <top/>
      <bottom style="thick">
        <color indexed="27"/>
      </bottom>
      <diagonal/>
    </border>
    <border>
      <left/>
      <right/>
      <top/>
      <bottom style="medium">
        <color indexed="42"/>
      </bottom>
      <diagonal/>
    </border>
    <border>
      <left/>
      <right/>
      <top/>
      <bottom style="medium">
        <color indexed="27"/>
      </bottom>
      <diagonal/>
    </border>
    <border>
      <left/>
      <right/>
      <top/>
      <bottom style="thin">
        <color indexed="42"/>
      </bottom>
      <diagonal/>
    </border>
    <border>
      <left/>
      <right/>
      <top/>
      <bottom style="double">
        <color indexed="10"/>
      </bottom>
      <diagonal/>
    </border>
    <border>
      <left/>
      <right/>
      <top style="thin">
        <color indexed="56"/>
      </top>
      <bottom style="double">
        <color indexed="56"/>
      </bottom>
      <diagonal/>
    </border>
    <border>
      <left/>
      <right/>
      <top style="thin">
        <color indexed="48"/>
      </top>
      <bottom style="double">
        <color indexed="48"/>
      </bottom>
      <diagonal/>
    </border>
    <border>
      <left/>
      <right/>
      <top style="thin">
        <color indexed="64"/>
      </top>
      <bottom/>
      <diagonal/>
    </border>
    <border>
      <left/>
      <right style="hair">
        <color indexed="64"/>
      </right>
      <top/>
      <bottom/>
      <diagonal/>
    </border>
    <border>
      <left/>
      <right/>
      <top style="thin">
        <color auto="1"/>
      </top>
      <bottom style="thick">
        <color auto="1"/>
      </bottom>
      <diagonal/>
    </border>
    <border>
      <left/>
      <right/>
      <top style="thin">
        <color auto="1"/>
      </top>
      <bottom style="thin">
        <color auto="1"/>
      </bottom>
      <diagonal/>
    </border>
  </borders>
  <cellStyleXfs count="2505">
    <xf numFmtId="0" fontId="0" fillId="0" borderId="0"/>
    <xf numFmtId="0" fontId="10" fillId="0" borderId="1">
      <alignment horizontal="left" vertical="top"/>
      <protection locked="0"/>
    </xf>
    <xf numFmtId="0" fontId="2" fillId="0" borderId="23">
      <alignment horizontal="left" vertical="top" wrapText="1"/>
      <protection locked="0"/>
    </xf>
    <xf numFmtId="0" fontId="9" fillId="0" borderId="24">
      <alignment horizontal="left" vertical="top" wrapText="1"/>
      <protection locked="0"/>
    </xf>
    <xf numFmtId="0" fontId="3" fillId="96" borderId="1">
      <alignment horizontal="left" vertical="top" wrapText="1"/>
      <protection locked="0"/>
    </xf>
    <xf numFmtId="0" fontId="108" fillId="0" borderId="0">
      <alignment horizontal="left" wrapText="1"/>
      <protection locked="0"/>
    </xf>
    <xf numFmtId="0" fontId="7" fillId="0" borderId="0"/>
    <xf numFmtId="0" fontId="8" fillId="0" borderId="0"/>
    <xf numFmtId="166" fontId="8" fillId="0" borderId="0" applyFill="0" applyBorder="0" applyAlignment="0" applyProtection="0"/>
    <xf numFmtId="4" fontId="11" fillId="0" borderId="0">
      <alignment horizontal="left" vertical="top" wrapText="1"/>
    </xf>
    <xf numFmtId="0" fontId="12" fillId="3"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43" fontId="32" fillId="0" borderId="0" applyFont="0" applyFill="0" applyBorder="0" applyAlignment="0" applyProtection="0"/>
    <xf numFmtId="3" fontId="33" fillId="0" borderId="0" applyFont="0" applyFill="0" applyBorder="0" applyAlignment="0" applyProtection="0"/>
    <xf numFmtId="167" fontId="33" fillId="0" borderId="0" applyFont="0" applyFill="0" applyBorder="0" applyAlignment="0" applyProtection="0"/>
    <xf numFmtId="0" fontId="33" fillId="0" borderId="0" applyFont="0" applyFill="0" applyBorder="0" applyAlignment="0" applyProtection="0"/>
    <xf numFmtId="4" fontId="11" fillId="0" borderId="0">
      <alignment horizontal="right" vertical="top" wrapText="1"/>
    </xf>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2" fontId="33" fillId="0" borderId="0" applyFon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16" fillId="17" borderId="2" applyNumberFormat="0" applyAlignment="0" applyProtection="0"/>
    <xf numFmtId="0" fontId="16" fillId="17" borderId="2" applyNumberFormat="0" applyAlignment="0" applyProtection="0"/>
    <xf numFmtId="0" fontId="16" fillId="17" borderId="2" applyNumberFormat="0" applyAlignment="0" applyProtection="0"/>
    <xf numFmtId="0" fontId="16" fillId="17" borderId="2" applyNumberFormat="0" applyAlignment="0" applyProtection="0"/>
    <xf numFmtId="0" fontId="16" fillId="17" borderId="2" applyNumberFormat="0" applyAlignment="0" applyProtection="0"/>
    <xf numFmtId="0" fontId="16" fillId="17" borderId="2" applyNumberFormat="0" applyAlignment="0" applyProtection="0"/>
    <xf numFmtId="0" fontId="16" fillId="17" borderId="2" applyNumberFormat="0" applyAlignment="0" applyProtection="0"/>
    <xf numFmtId="0" fontId="16" fillId="17" borderId="2" applyNumberFormat="0" applyAlignment="0" applyProtection="0"/>
    <xf numFmtId="0" fontId="16" fillId="17" borderId="2" applyNumberFormat="0" applyAlignment="0" applyProtection="0"/>
    <xf numFmtId="0" fontId="16" fillId="17" borderId="2" applyNumberFormat="0" applyAlignment="0" applyProtection="0"/>
    <xf numFmtId="0" fontId="16" fillId="17" borderId="2" applyNumberFormat="0" applyAlignment="0" applyProtection="0"/>
    <xf numFmtId="0" fontId="16" fillId="17" borderId="2" applyNumberFormat="0" applyAlignment="0" applyProtection="0"/>
    <xf numFmtId="4" fontId="40" fillId="0" borderId="0">
      <alignment horizontal="right" vertical="top"/>
    </xf>
    <xf numFmtId="4" fontId="38" fillId="0" borderId="0">
      <alignment horizontal="right" vertical="top"/>
    </xf>
    <xf numFmtId="4" fontId="41" fillId="0" borderId="0">
      <alignment horizontal="left" vertical="top"/>
    </xf>
    <xf numFmtId="0" fontId="13" fillId="25" borderId="0" applyNumberFormat="0" applyBorder="0" applyProtection="0">
      <alignment horizontal="left" vertical="top"/>
    </xf>
    <xf numFmtId="0" fontId="17" fillId="0" borderId="3" applyNumberFormat="0" applyFill="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18" fillId="0" borderId="4" applyNumberFormat="0" applyFill="0" applyAlignment="0" applyProtection="0"/>
    <xf numFmtId="0" fontId="18" fillId="0" borderId="4" applyNumberFormat="0" applyFill="0" applyAlignment="0" applyProtection="0"/>
    <xf numFmtId="0" fontId="18" fillId="0" borderId="4" applyNumberFormat="0" applyFill="0" applyAlignment="0" applyProtection="0"/>
    <xf numFmtId="0" fontId="18" fillId="0" borderId="4" applyNumberFormat="0" applyFill="0" applyAlignment="0" applyProtection="0"/>
    <xf numFmtId="0" fontId="18" fillId="0" borderId="4" applyNumberFormat="0" applyFill="0" applyAlignment="0" applyProtection="0"/>
    <xf numFmtId="0" fontId="18" fillId="0" borderId="4" applyNumberFormat="0" applyFill="0" applyAlignment="0" applyProtection="0"/>
    <xf numFmtId="0" fontId="18" fillId="0" borderId="4" applyNumberFormat="0" applyFill="0" applyAlignment="0" applyProtection="0"/>
    <xf numFmtId="0" fontId="18" fillId="0" borderId="4" applyNumberFormat="0" applyFill="0" applyAlignment="0" applyProtection="0"/>
    <xf numFmtId="0" fontId="18" fillId="0" borderId="4" applyNumberFormat="0" applyFill="0" applyAlignment="0" applyProtection="0"/>
    <xf numFmtId="0" fontId="18" fillId="0" borderId="4" applyNumberFormat="0" applyFill="0" applyAlignment="0" applyProtection="0"/>
    <xf numFmtId="0" fontId="18" fillId="0" borderId="4" applyNumberFormat="0" applyFill="0" applyAlignment="0" applyProtection="0"/>
    <xf numFmtId="0" fontId="18" fillId="0" borderId="4" applyNumberFormat="0" applyFill="0" applyAlignment="0" applyProtection="0"/>
    <xf numFmtId="0" fontId="19" fillId="0" borderId="5" applyNumberFormat="0" applyFill="0" applyAlignment="0" applyProtection="0"/>
    <xf numFmtId="0" fontId="19" fillId="0" borderId="5" applyNumberFormat="0" applyFill="0" applyAlignment="0" applyProtection="0"/>
    <xf numFmtId="0" fontId="19" fillId="0" borderId="5" applyNumberFormat="0" applyFill="0" applyAlignment="0" applyProtection="0"/>
    <xf numFmtId="0" fontId="19" fillId="0" borderId="5" applyNumberFormat="0" applyFill="0" applyAlignment="0" applyProtection="0"/>
    <xf numFmtId="0" fontId="19" fillId="0" borderId="5" applyNumberFormat="0" applyFill="0" applyAlignment="0" applyProtection="0"/>
    <xf numFmtId="0" fontId="19" fillId="0" borderId="5" applyNumberFormat="0" applyFill="0" applyAlignment="0" applyProtection="0"/>
    <xf numFmtId="0" fontId="19" fillId="0" borderId="5" applyNumberFormat="0" applyFill="0" applyAlignment="0" applyProtection="0"/>
    <xf numFmtId="0" fontId="19" fillId="0" borderId="5" applyNumberFormat="0" applyFill="0" applyAlignment="0" applyProtection="0"/>
    <xf numFmtId="0" fontId="19" fillId="0" borderId="5" applyNumberFormat="0" applyFill="0" applyAlignment="0" applyProtection="0"/>
    <xf numFmtId="0" fontId="19" fillId="0" borderId="5" applyNumberFormat="0" applyFill="0" applyAlignment="0" applyProtection="0"/>
    <xf numFmtId="0" fontId="19" fillId="0" borderId="5" applyNumberFormat="0" applyFill="0" applyAlignment="0" applyProtection="0"/>
    <xf numFmtId="0" fontId="19" fillId="0" borderId="5" applyNumberFormat="0" applyFill="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42" fillId="0" borderId="0" applyNumberFormat="0" applyFill="0" applyBorder="0" applyAlignment="0" applyProtection="0"/>
    <xf numFmtId="0" fontId="30" fillId="0" borderId="0"/>
    <xf numFmtId="0" fontId="29" fillId="0" borderId="0"/>
    <xf numFmtId="0" fontId="29" fillId="0" borderId="0"/>
    <xf numFmtId="0" fontId="29" fillId="0" borderId="0"/>
    <xf numFmtId="0" fontId="30" fillId="0" borderId="0"/>
    <xf numFmtId="0" fontId="30" fillId="0" borderId="0"/>
    <xf numFmtId="0" fontId="29" fillId="0" borderId="0"/>
    <xf numFmtId="0" fontId="30" fillId="0" borderId="0"/>
    <xf numFmtId="0" fontId="31" fillId="0" borderId="0"/>
    <xf numFmtId="0" fontId="31" fillId="0" borderId="0"/>
    <xf numFmtId="0" fontId="30" fillId="0" borderId="0"/>
    <xf numFmtId="0" fontId="31" fillId="0" borderId="0"/>
    <xf numFmtId="0" fontId="31" fillId="0" borderId="0"/>
    <xf numFmtId="0" fontId="30" fillId="0" borderId="0"/>
    <xf numFmtId="0" fontId="29" fillId="0" borderId="0"/>
    <xf numFmtId="0" fontId="30" fillId="0" borderId="0"/>
    <xf numFmtId="0" fontId="29" fillId="0" borderId="0"/>
    <xf numFmtId="0" fontId="29" fillId="0" borderId="0"/>
    <xf numFmtId="0" fontId="29" fillId="0" borderId="0"/>
    <xf numFmtId="0" fontId="7" fillId="0" borderId="0"/>
    <xf numFmtId="0" fontId="29" fillId="0" borderId="0"/>
    <xf numFmtId="0" fontId="7" fillId="0" borderId="0"/>
    <xf numFmtId="0" fontId="39" fillId="0" borderId="0"/>
    <xf numFmtId="0" fontId="29" fillId="0" borderId="0"/>
    <xf numFmtId="0" fontId="39" fillId="0" borderId="0"/>
    <xf numFmtId="0" fontId="29" fillId="0" borderId="0"/>
    <xf numFmtId="0" fontId="29" fillId="0" borderId="0"/>
    <xf numFmtId="0" fontId="29" fillId="0" borderId="0"/>
    <xf numFmtId="0" fontId="29" fillId="0" borderId="0"/>
    <xf numFmtId="0" fontId="29" fillId="0" borderId="0"/>
    <xf numFmtId="0" fontId="37" fillId="0" borderId="0"/>
    <xf numFmtId="0" fontId="7" fillId="0" borderId="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9" fillId="0" borderId="0"/>
    <xf numFmtId="0" fontId="29" fillId="0" borderId="0"/>
    <xf numFmtId="0" fontId="30" fillId="0" borderId="0"/>
    <xf numFmtId="0" fontId="31" fillId="0" borderId="0"/>
    <xf numFmtId="0" fontId="29" fillId="19" borderId="6" applyNumberFormat="0" applyAlignment="0" applyProtection="0"/>
    <xf numFmtId="0" fontId="29" fillId="19" borderId="6" applyNumberFormat="0" applyAlignment="0" applyProtection="0"/>
    <xf numFmtId="0" fontId="29" fillId="19" borderId="6" applyNumberFormat="0" applyAlignment="0" applyProtection="0"/>
    <xf numFmtId="0" fontId="29" fillId="19" borderId="6" applyNumberFormat="0" applyAlignment="0" applyProtection="0"/>
    <xf numFmtId="0" fontId="29" fillId="19" borderId="6" applyNumberFormat="0" applyAlignment="0" applyProtection="0"/>
    <xf numFmtId="0" fontId="29" fillId="19" borderId="6" applyNumberFormat="0" applyAlignment="0" applyProtection="0"/>
    <xf numFmtId="0" fontId="29" fillId="19" borderId="6" applyNumberFormat="0" applyAlignment="0" applyProtection="0"/>
    <xf numFmtId="0" fontId="29" fillId="19" borderId="6" applyNumberFormat="0" applyAlignment="0" applyProtection="0"/>
    <xf numFmtId="0" fontId="29" fillId="19" borderId="6" applyNumberFormat="0" applyAlignment="0" applyProtection="0"/>
    <xf numFmtId="0" fontId="29" fillId="19" borderId="6" applyNumberFormat="0" applyAlignment="0" applyProtection="0"/>
    <xf numFmtId="0" fontId="29" fillId="19" borderId="6" applyNumberFormat="0" applyAlignment="0" applyProtection="0"/>
    <xf numFmtId="0" fontId="29" fillId="19" borderId="6" applyNumberFormat="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23" fillId="0" borderId="7" applyNumberFormat="0" applyFill="0" applyAlignment="0" applyProtection="0"/>
    <xf numFmtId="0" fontId="23" fillId="0" borderId="7" applyNumberFormat="0" applyFill="0" applyAlignment="0" applyProtection="0"/>
    <xf numFmtId="0" fontId="23" fillId="0" borderId="7" applyNumberFormat="0" applyFill="0" applyAlignment="0" applyProtection="0"/>
    <xf numFmtId="0" fontId="23" fillId="0" borderId="7" applyNumberFormat="0" applyFill="0" applyAlignment="0" applyProtection="0"/>
    <xf numFmtId="0" fontId="23" fillId="0" borderId="7" applyNumberFormat="0" applyFill="0" applyAlignment="0" applyProtection="0"/>
    <xf numFmtId="0" fontId="23" fillId="0" borderId="7" applyNumberFormat="0" applyFill="0" applyAlignment="0" applyProtection="0"/>
    <xf numFmtId="0" fontId="23" fillId="0" borderId="7" applyNumberFormat="0" applyFill="0" applyAlignment="0" applyProtection="0"/>
    <xf numFmtId="0" fontId="23" fillId="0" borderId="7" applyNumberFormat="0" applyFill="0" applyAlignment="0" applyProtection="0"/>
    <xf numFmtId="0" fontId="23" fillId="0" borderId="7" applyNumberFormat="0" applyFill="0" applyAlignment="0" applyProtection="0"/>
    <xf numFmtId="0" fontId="23" fillId="0" borderId="7" applyNumberFormat="0" applyFill="0" applyAlignment="0" applyProtection="0"/>
    <xf numFmtId="0" fontId="23" fillId="0" borderId="7" applyNumberFormat="0" applyFill="0" applyAlignment="0" applyProtection="0"/>
    <xf numFmtId="0" fontId="23" fillId="0" borderId="7" applyNumberFormat="0" applyFill="0" applyAlignment="0" applyProtection="0"/>
    <xf numFmtId="0" fontId="24" fillId="24" borderId="8" applyNumberFormat="0" applyAlignment="0" applyProtection="0"/>
    <xf numFmtId="0" fontId="24" fillId="24" borderId="8" applyNumberFormat="0" applyAlignment="0" applyProtection="0"/>
    <xf numFmtId="0" fontId="24" fillId="24" borderId="8" applyNumberFormat="0" applyAlignment="0" applyProtection="0"/>
    <xf numFmtId="0" fontId="24" fillId="24" borderId="8" applyNumberFormat="0" applyAlignment="0" applyProtection="0"/>
    <xf numFmtId="0" fontId="24" fillId="24" borderId="8" applyNumberFormat="0" applyAlignment="0" applyProtection="0"/>
    <xf numFmtId="0" fontId="24" fillId="24" borderId="8" applyNumberFormat="0" applyAlignment="0" applyProtection="0"/>
    <xf numFmtId="0" fontId="24" fillId="24" borderId="8" applyNumberFormat="0" applyAlignment="0" applyProtection="0"/>
    <xf numFmtId="0" fontId="24" fillId="24" borderId="8" applyNumberFormat="0" applyAlignment="0" applyProtection="0"/>
    <xf numFmtId="0" fontId="24" fillId="24" borderId="8" applyNumberFormat="0" applyAlignment="0" applyProtection="0"/>
    <xf numFmtId="0" fontId="24" fillId="24" borderId="8" applyNumberFormat="0" applyAlignment="0" applyProtection="0"/>
    <xf numFmtId="0" fontId="24" fillId="24" borderId="8" applyNumberFormat="0" applyAlignment="0" applyProtection="0"/>
    <xf numFmtId="0" fontId="24" fillId="24" borderId="8" applyNumberFormat="0" applyAlignment="0" applyProtection="0"/>
    <xf numFmtId="0" fontId="31" fillId="0" borderId="0"/>
    <xf numFmtId="0" fontId="25" fillId="17" borderId="9" applyNumberFormat="0" applyAlignment="0" applyProtection="0"/>
    <xf numFmtId="0" fontId="25" fillId="17" borderId="9" applyNumberFormat="0" applyAlignment="0" applyProtection="0"/>
    <xf numFmtId="0" fontId="25" fillId="17" borderId="9" applyNumberFormat="0" applyAlignment="0" applyProtection="0"/>
    <xf numFmtId="0" fontId="25" fillId="17" borderId="9" applyNumberFormat="0" applyAlignment="0" applyProtection="0"/>
    <xf numFmtId="0" fontId="25" fillId="17" borderId="9" applyNumberFormat="0" applyAlignment="0" applyProtection="0"/>
    <xf numFmtId="0" fontId="25" fillId="17" borderId="9" applyNumberFormat="0" applyAlignment="0" applyProtection="0"/>
    <xf numFmtId="0" fontId="25" fillId="17" borderId="9" applyNumberFormat="0" applyAlignment="0" applyProtection="0"/>
    <xf numFmtId="0" fontId="25" fillId="17" borderId="9" applyNumberFormat="0" applyAlignment="0" applyProtection="0"/>
    <xf numFmtId="0" fontId="25" fillId="17" borderId="9" applyNumberFormat="0" applyAlignment="0" applyProtection="0"/>
    <xf numFmtId="0" fontId="25" fillId="17" borderId="9" applyNumberFormat="0" applyAlignment="0" applyProtection="0"/>
    <xf numFmtId="0" fontId="25" fillId="17" borderId="9" applyNumberFormat="0" applyAlignment="0" applyProtection="0"/>
    <xf numFmtId="0" fontId="25" fillId="17" borderId="9" applyNumberFormat="0" applyAlignment="0" applyProtection="0"/>
    <xf numFmtId="0" fontId="26" fillId="4" borderId="0" applyNumberFormat="0" applyBorder="0" applyAlignment="0" applyProtection="0"/>
    <xf numFmtId="0" fontId="26" fillId="4" borderId="0" applyNumberFormat="0" applyBorder="0" applyAlignment="0" applyProtection="0"/>
    <xf numFmtId="0" fontId="26" fillId="4" borderId="0" applyNumberFormat="0" applyBorder="0" applyAlignment="0" applyProtection="0"/>
    <xf numFmtId="0" fontId="26" fillId="4" borderId="0" applyNumberFormat="0" applyBorder="0" applyAlignment="0" applyProtection="0"/>
    <xf numFmtId="0" fontId="26" fillId="4" borderId="0" applyNumberFormat="0" applyBorder="0" applyAlignment="0" applyProtection="0"/>
    <xf numFmtId="0" fontId="26" fillId="4" borderId="0" applyNumberFormat="0" applyBorder="0" applyAlignment="0" applyProtection="0"/>
    <xf numFmtId="0" fontId="26" fillId="4" borderId="0" applyNumberFormat="0" applyBorder="0" applyAlignment="0" applyProtection="0"/>
    <xf numFmtId="0" fontId="26" fillId="4" borderId="0" applyNumberFormat="0" applyBorder="0" applyAlignment="0" applyProtection="0"/>
    <xf numFmtId="0" fontId="26" fillId="4" borderId="0" applyNumberFormat="0" applyBorder="0" applyAlignment="0" applyProtection="0"/>
    <xf numFmtId="0" fontId="26" fillId="4" borderId="0" applyNumberFormat="0" applyBorder="0" applyAlignment="0" applyProtection="0"/>
    <xf numFmtId="0" fontId="26" fillId="4" borderId="0" applyNumberFormat="0" applyBorder="0" applyAlignment="0" applyProtection="0"/>
    <xf numFmtId="0" fontId="26" fillId="4" borderId="0" applyNumberFormat="0" applyBorder="0" applyAlignment="0" applyProtection="0"/>
    <xf numFmtId="0" fontId="33" fillId="0" borderId="10" applyNumberFormat="0" applyFont="0" applyFill="0" applyAlignment="0" applyProtection="0"/>
    <xf numFmtId="168" fontId="29" fillId="0" borderId="0" applyFont="0" applyFill="0" applyBorder="0" applyAlignment="0" applyProtection="0"/>
    <xf numFmtId="168" fontId="7" fillId="0" borderId="0" applyFont="0" applyFill="0" applyBorder="0" applyAlignment="0" applyProtection="0"/>
    <xf numFmtId="168" fontId="39" fillId="0" borderId="0" applyFont="0" applyFill="0" applyBorder="0" applyAlignment="0" applyProtection="0"/>
    <xf numFmtId="0" fontId="27" fillId="8" borderId="9" applyNumberFormat="0" applyAlignment="0" applyProtection="0"/>
    <xf numFmtId="0" fontId="27" fillId="8" borderId="9" applyNumberFormat="0" applyAlignment="0" applyProtection="0"/>
    <xf numFmtId="0" fontId="27" fillId="8" borderId="9" applyNumberFormat="0" applyAlignment="0" applyProtection="0"/>
    <xf numFmtId="0" fontId="27" fillId="8" borderId="9" applyNumberFormat="0" applyAlignment="0" applyProtection="0"/>
    <xf numFmtId="0" fontId="27" fillId="8" borderId="9" applyNumberFormat="0" applyAlignment="0" applyProtection="0"/>
    <xf numFmtId="0" fontId="27" fillId="8" borderId="9" applyNumberFormat="0" applyAlignment="0" applyProtection="0"/>
    <xf numFmtId="0" fontId="27" fillId="8" borderId="9" applyNumberFormat="0" applyAlignment="0" applyProtection="0"/>
    <xf numFmtId="0" fontId="27" fillId="8" borderId="9" applyNumberFormat="0" applyAlignment="0" applyProtection="0"/>
    <xf numFmtId="0" fontId="27" fillId="8" borderId="9" applyNumberFormat="0" applyAlignment="0" applyProtection="0"/>
    <xf numFmtId="0" fontId="27" fillId="8" borderId="9" applyNumberFormat="0" applyAlignment="0" applyProtection="0"/>
    <xf numFmtId="0" fontId="27" fillId="8" borderId="9" applyNumberFormat="0" applyAlignment="0" applyProtection="0"/>
    <xf numFmtId="0" fontId="27" fillId="8" borderId="9" applyNumberFormat="0" applyAlignment="0" applyProtection="0"/>
    <xf numFmtId="0" fontId="28" fillId="0" borderId="11" applyNumberFormat="0" applyFill="0" applyAlignment="0" applyProtection="0"/>
    <xf numFmtId="0" fontId="28" fillId="0" borderId="11" applyNumberFormat="0" applyFill="0" applyAlignment="0" applyProtection="0"/>
    <xf numFmtId="0" fontId="28" fillId="0" borderId="11" applyNumberFormat="0" applyFill="0" applyAlignment="0" applyProtection="0"/>
    <xf numFmtId="0" fontId="28" fillId="0" borderId="11" applyNumberFormat="0" applyFill="0" applyAlignment="0" applyProtection="0"/>
    <xf numFmtId="0" fontId="28" fillId="0" borderId="11" applyNumberFormat="0" applyFill="0" applyAlignment="0" applyProtection="0"/>
    <xf numFmtId="0" fontId="28" fillId="0" borderId="11" applyNumberFormat="0" applyFill="0" applyAlignment="0" applyProtection="0"/>
    <xf numFmtId="0" fontId="28" fillId="0" borderId="11" applyNumberFormat="0" applyFill="0" applyAlignment="0" applyProtection="0"/>
    <xf numFmtId="0" fontId="28" fillId="0" borderId="11" applyNumberFormat="0" applyFill="0" applyAlignment="0" applyProtection="0"/>
    <xf numFmtId="0" fontId="28" fillId="0" borderId="11" applyNumberFormat="0" applyFill="0" applyAlignment="0" applyProtection="0"/>
    <xf numFmtId="0" fontId="28" fillId="0" borderId="11" applyNumberFormat="0" applyFill="0" applyAlignment="0" applyProtection="0"/>
    <xf numFmtId="0" fontId="28" fillId="0" borderId="11" applyNumberFormat="0" applyFill="0" applyAlignment="0" applyProtection="0"/>
    <xf numFmtId="0" fontId="28" fillId="0" borderId="11" applyNumberFormat="0" applyFill="0" applyAlignment="0" applyProtection="0"/>
    <xf numFmtId="4" fontId="11" fillId="0" borderId="0">
      <alignment horizontal="left" vertical="top" wrapText="1"/>
    </xf>
    <xf numFmtId="0" fontId="12" fillId="0" borderId="0"/>
    <xf numFmtId="0" fontId="39" fillId="35" borderId="0" applyNumberFormat="0" applyBorder="0" applyAlignment="0" applyProtection="0"/>
    <xf numFmtId="0" fontId="39" fillId="34" borderId="0" applyNumberFormat="0" applyBorder="0" applyAlignment="0" applyProtection="0"/>
    <xf numFmtId="0" fontId="59" fillId="33" borderId="0" applyNumberFormat="0" applyBorder="0" applyAlignment="0" applyProtection="0"/>
    <xf numFmtId="0" fontId="44" fillId="0" borderId="20" applyNumberFormat="0" applyFill="0" applyAlignment="0" applyProtection="0"/>
    <xf numFmtId="0" fontId="58" fillId="0" borderId="0" applyNumberFormat="0" applyFill="0" applyBorder="0" applyAlignment="0" applyProtection="0"/>
    <xf numFmtId="0" fontId="57" fillId="0" borderId="0" applyNumberFormat="0" applyFill="0" applyBorder="0" applyAlignment="0" applyProtection="0"/>
    <xf numFmtId="0" fontId="56" fillId="31" borderId="18" applyNumberFormat="0" applyAlignment="0" applyProtection="0"/>
    <xf numFmtId="0" fontId="55" fillId="0" borderId="17" applyNumberFormat="0" applyFill="0" applyAlignment="0" applyProtection="0"/>
    <xf numFmtId="0" fontId="54" fillId="30" borderId="15" applyNumberFormat="0" applyAlignment="0" applyProtection="0"/>
    <xf numFmtId="0" fontId="53" fillId="30" borderId="16" applyNumberFormat="0" applyAlignment="0" applyProtection="0"/>
    <xf numFmtId="0" fontId="52" fillId="29" borderId="15" applyNumberFormat="0" applyAlignment="0" applyProtection="0"/>
    <xf numFmtId="0" fontId="51" fillId="28" borderId="0" applyNumberFormat="0" applyBorder="0" applyAlignment="0" applyProtection="0"/>
    <xf numFmtId="0" fontId="50" fillId="27" borderId="0" applyNumberFormat="0" applyBorder="0" applyAlignment="0" applyProtection="0"/>
    <xf numFmtId="0" fontId="49" fillId="26" borderId="0" applyNumberFormat="0" applyBorder="0" applyAlignment="0" applyProtection="0"/>
    <xf numFmtId="0" fontId="48" fillId="0" borderId="0" applyNumberFormat="0" applyFill="0" applyBorder="0" applyAlignment="0" applyProtection="0"/>
    <xf numFmtId="0" fontId="48" fillId="0" borderId="14" applyNumberFormat="0" applyFill="0" applyAlignment="0" applyProtection="0"/>
    <xf numFmtId="0" fontId="47" fillId="0" borderId="13" applyNumberFormat="0" applyFill="0" applyAlignment="0" applyProtection="0"/>
    <xf numFmtId="0" fontId="46" fillId="0" borderId="12" applyNumberFormat="0" applyFill="0" applyAlignment="0" applyProtection="0"/>
    <xf numFmtId="0" fontId="7" fillId="0" borderId="0"/>
    <xf numFmtId="0" fontId="17" fillId="0" borderId="3" applyNumberFormat="0" applyFill="0" applyAlignment="0" applyProtection="0"/>
    <xf numFmtId="0" fontId="7" fillId="0" borderId="0"/>
    <xf numFmtId="0" fontId="39" fillId="0" borderId="0"/>
    <xf numFmtId="0" fontId="36" fillId="0" borderId="0" applyNumberFormat="0" applyFill="0" applyBorder="0" applyAlignment="0" applyProtection="0"/>
    <xf numFmtId="0" fontId="43" fillId="0" borderId="0"/>
    <xf numFmtId="0" fontId="12" fillId="19" borderId="6" applyNumberFormat="0" applyAlignment="0" applyProtection="0"/>
    <xf numFmtId="0" fontId="12" fillId="19" borderId="6" applyNumberFormat="0" applyAlignment="0" applyProtection="0"/>
    <xf numFmtId="44" fontId="12" fillId="0" borderId="0" applyFont="0" applyFill="0" applyBorder="0" applyAlignment="0" applyProtection="0"/>
    <xf numFmtId="0" fontId="59" fillId="36" borderId="0" applyNumberFormat="0" applyBorder="0" applyAlignment="0" applyProtection="0"/>
    <xf numFmtId="0" fontId="59" fillId="37" borderId="0" applyNumberFormat="0" applyBorder="0" applyAlignment="0" applyProtection="0"/>
    <xf numFmtId="0" fontId="39" fillId="38" borderId="0" applyNumberFormat="0" applyBorder="0" applyAlignment="0" applyProtection="0"/>
    <xf numFmtId="0" fontId="39" fillId="39" borderId="0" applyNumberFormat="0" applyBorder="0" applyAlignment="0" applyProtection="0"/>
    <xf numFmtId="0" fontId="59" fillId="40" borderId="0" applyNumberFormat="0" applyBorder="0" applyAlignment="0" applyProtection="0"/>
    <xf numFmtId="0" fontId="59" fillId="41" borderId="0" applyNumberFormat="0" applyBorder="0" applyAlignment="0" applyProtection="0"/>
    <xf numFmtId="0" fontId="39" fillId="42" borderId="0" applyNumberFormat="0" applyBorder="0" applyAlignment="0" applyProtection="0"/>
    <xf numFmtId="0" fontId="39" fillId="43" borderId="0" applyNumberFormat="0" applyBorder="0" applyAlignment="0" applyProtection="0"/>
    <xf numFmtId="0" fontId="59" fillId="44" borderId="0" applyNumberFormat="0" applyBorder="0" applyAlignment="0" applyProtection="0"/>
    <xf numFmtId="0" fontId="59" fillId="45" borderId="0" applyNumberFormat="0" applyBorder="0" applyAlignment="0" applyProtection="0"/>
    <xf numFmtId="0" fontId="39" fillId="46" borderId="0" applyNumberFormat="0" applyBorder="0" applyAlignment="0" applyProtection="0"/>
    <xf numFmtId="0" fontId="39" fillId="47" borderId="0" applyNumberFormat="0" applyBorder="0" applyAlignment="0" applyProtection="0"/>
    <xf numFmtId="0" fontId="59" fillId="48" borderId="0" applyNumberFormat="0" applyBorder="0" applyAlignment="0" applyProtection="0"/>
    <xf numFmtId="0" fontId="59" fillId="49" borderId="0" applyNumberFormat="0" applyBorder="0" applyAlignment="0" applyProtection="0"/>
    <xf numFmtId="0" fontId="39" fillId="50" borderId="0" applyNumberFormat="0" applyBorder="0" applyAlignment="0" applyProtection="0"/>
    <xf numFmtId="0" fontId="39" fillId="51" borderId="0" applyNumberFormat="0" applyBorder="0" applyAlignment="0" applyProtection="0"/>
    <xf numFmtId="0" fontId="59" fillId="52" borderId="0" applyNumberFormat="0" applyBorder="0" applyAlignment="0" applyProtection="0"/>
    <xf numFmtId="0" fontId="59" fillId="53" borderId="0" applyNumberFormat="0" applyBorder="0" applyAlignment="0" applyProtection="0"/>
    <xf numFmtId="0" fontId="39" fillId="54" borderId="0" applyNumberFormat="0" applyBorder="0" applyAlignment="0" applyProtection="0"/>
    <xf numFmtId="0" fontId="39" fillId="55" borderId="0" applyNumberFormat="0" applyBorder="0" applyAlignment="0" applyProtection="0"/>
    <xf numFmtId="0" fontId="59" fillId="56" borderId="0" applyNumberFormat="0" applyBorder="0" applyAlignment="0" applyProtection="0"/>
    <xf numFmtId="0" fontId="60" fillId="0" borderId="0"/>
    <xf numFmtId="0" fontId="12" fillId="57" borderId="0" applyNumberFormat="0" applyBorder="0" applyAlignment="0" applyProtection="0"/>
    <xf numFmtId="0" fontId="12" fillId="57" borderId="0" applyNumberFormat="0" applyBorder="0" applyAlignment="0" applyProtection="0"/>
    <xf numFmtId="0" fontId="12" fillId="57" borderId="0" applyNumberFormat="0" applyBorder="0" applyAlignment="0" applyProtection="0"/>
    <xf numFmtId="0" fontId="12" fillId="57" borderId="0" applyNumberFormat="0" applyBorder="0" applyAlignment="0" applyProtection="0"/>
    <xf numFmtId="0" fontId="12" fillId="57" borderId="0" applyNumberFormat="0" applyBorder="0" applyAlignment="0" applyProtection="0"/>
    <xf numFmtId="0" fontId="12" fillId="57" borderId="0" applyNumberFormat="0" applyBorder="0" applyAlignment="0" applyProtection="0"/>
    <xf numFmtId="0" fontId="14" fillId="58" borderId="0" applyNumberFormat="0" applyBorder="0" applyAlignment="0" applyProtection="0"/>
    <xf numFmtId="0" fontId="12" fillId="59" borderId="0" applyNumberFormat="0" applyBorder="0" applyAlignment="0" applyProtection="0"/>
    <xf numFmtId="0" fontId="12" fillId="59" borderId="0" applyNumberFormat="0" applyBorder="0" applyAlignment="0" applyProtection="0"/>
    <xf numFmtId="0" fontId="12" fillId="59" borderId="0" applyNumberFormat="0" applyBorder="0" applyAlignment="0" applyProtection="0"/>
    <xf numFmtId="0" fontId="12" fillId="60" borderId="0" applyNumberFormat="0" applyBorder="0" applyAlignment="0" applyProtection="0"/>
    <xf numFmtId="0" fontId="12" fillId="60" borderId="0" applyNumberFormat="0" applyBorder="0" applyAlignment="0" applyProtection="0"/>
    <xf numFmtId="0" fontId="12" fillId="60" borderId="0" applyNumberFormat="0" applyBorder="0" applyAlignment="0" applyProtection="0"/>
    <xf numFmtId="0" fontId="14" fillId="61" borderId="0" applyNumberFormat="0" applyBorder="0" applyAlignment="0" applyProtection="0"/>
    <xf numFmtId="0" fontId="12" fillId="59" borderId="0" applyNumberFormat="0" applyBorder="0" applyAlignment="0" applyProtection="0"/>
    <xf numFmtId="0" fontId="12" fillId="59" borderId="0" applyNumberFormat="0" applyBorder="0" applyAlignment="0" applyProtection="0"/>
    <xf numFmtId="0" fontId="12" fillId="59" borderId="0" applyNumberFormat="0" applyBorder="0" applyAlignment="0" applyProtection="0"/>
    <xf numFmtId="0" fontId="12" fillId="62" borderId="0" applyNumberFormat="0" applyBorder="0" applyAlignment="0" applyProtection="0"/>
    <xf numFmtId="0" fontId="12" fillId="62" borderId="0" applyNumberFormat="0" applyBorder="0" applyAlignment="0" applyProtection="0"/>
    <xf numFmtId="0" fontId="12" fillId="62" borderId="0" applyNumberFormat="0" applyBorder="0" applyAlignment="0" applyProtection="0"/>
    <xf numFmtId="0" fontId="14" fillId="60" borderId="0" applyNumberFormat="0" applyBorder="0" applyAlignment="0" applyProtection="0"/>
    <xf numFmtId="0" fontId="12" fillId="57" borderId="0" applyNumberFormat="0" applyBorder="0" applyAlignment="0" applyProtection="0"/>
    <xf numFmtId="0" fontId="12" fillId="57" borderId="0" applyNumberFormat="0" applyBorder="0" applyAlignment="0" applyProtection="0"/>
    <xf numFmtId="0" fontId="12" fillId="57" borderId="0" applyNumberFormat="0" applyBorder="0" applyAlignment="0" applyProtection="0"/>
    <xf numFmtId="0" fontId="12" fillId="60" borderId="0" applyNumberFormat="0" applyBorder="0" applyAlignment="0" applyProtection="0"/>
    <xf numFmtId="0" fontId="12" fillId="60" borderId="0" applyNumberFormat="0" applyBorder="0" applyAlignment="0" applyProtection="0"/>
    <xf numFmtId="0" fontId="12" fillId="60" borderId="0" applyNumberFormat="0" applyBorder="0" applyAlignment="0" applyProtection="0"/>
    <xf numFmtId="0" fontId="14" fillId="60" borderId="0" applyNumberFormat="0" applyBorder="0" applyAlignment="0" applyProtection="0"/>
    <xf numFmtId="0" fontId="12" fillId="63" borderId="0" applyNumberFormat="0" applyBorder="0" applyAlignment="0" applyProtection="0"/>
    <xf numFmtId="0" fontId="12" fillId="63" borderId="0" applyNumberFormat="0" applyBorder="0" applyAlignment="0" applyProtection="0"/>
    <xf numFmtId="0" fontId="12" fillId="63" borderId="0" applyNumberFormat="0" applyBorder="0" applyAlignment="0" applyProtection="0"/>
    <xf numFmtId="0" fontId="12" fillId="57" borderId="0" applyNumberFormat="0" applyBorder="0" applyAlignment="0" applyProtection="0"/>
    <xf numFmtId="0" fontId="12" fillId="57" borderId="0" applyNumberFormat="0" applyBorder="0" applyAlignment="0" applyProtection="0"/>
    <xf numFmtId="0" fontId="12" fillId="57" borderId="0" applyNumberFormat="0" applyBorder="0" applyAlignment="0" applyProtection="0"/>
    <xf numFmtId="0" fontId="14" fillId="58" borderId="0" applyNumberFormat="0" applyBorder="0" applyAlignment="0" applyProtection="0"/>
    <xf numFmtId="0" fontId="12" fillId="59" borderId="0" applyNumberFormat="0" applyBorder="0" applyAlignment="0" applyProtection="0"/>
    <xf numFmtId="0" fontId="12" fillId="59" borderId="0" applyNumberFormat="0" applyBorder="0" applyAlignment="0" applyProtection="0"/>
    <xf numFmtId="0" fontId="12" fillId="59" borderId="0" applyNumberFormat="0" applyBorder="0" applyAlignment="0" applyProtection="0"/>
    <xf numFmtId="0" fontId="12" fillId="64" borderId="0" applyNumberFormat="0" applyBorder="0" applyAlignment="0" applyProtection="0"/>
    <xf numFmtId="0" fontId="12" fillId="64" borderId="0" applyNumberFormat="0" applyBorder="0" applyAlignment="0" applyProtection="0"/>
    <xf numFmtId="0" fontId="12" fillId="64" borderId="0" applyNumberFormat="0" applyBorder="0" applyAlignment="0" applyProtection="0"/>
    <xf numFmtId="0" fontId="14" fillId="64" borderId="0" applyNumberFormat="0" applyBorder="0" applyAlignment="0" applyProtection="0"/>
    <xf numFmtId="171" fontId="45" fillId="0" borderId="0" applyFont="0" applyFill="0" applyBorder="0" applyAlignment="0" applyProtection="0"/>
    <xf numFmtId="172" fontId="45" fillId="0" borderId="0" applyFont="0" applyFill="0" applyBorder="0" applyAlignment="0" applyProtection="0"/>
    <xf numFmtId="0" fontId="15" fillId="62" borderId="0" applyNumberFormat="0" applyBorder="0" applyAlignment="0" applyProtection="0"/>
    <xf numFmtId="0" fontId="61" fillId="0" borderId="21" applyAlignment="0"/>
    <xf numFmtId="0" fontId="62" fillId="0" borderId="21" applyAlignment="0"/>
    <xf numFmtId="0" fontId="62" fillId="0" borderId="21">
      <alignment vertical="top" wrapText="1"/>
    </xf>
    <xf numFmtId="0" fontId="28" fillId="65" borderId="0" applyNumberFormat="0" applyBorder="0" applyAlignment="0" applyProtection="0"/>
    <xf numFmtId="0" fontId="28" fillId="66" borderId="0" applyNumberFormat="0" applyBorder="0" applyAlignment="0" applyProtection="0"/>
    <xf numFmtId="0" fontId="28" fillId="67" borderId="0" applyNumberFormat="0" applyBorder="0" applyAlignment="0" applyProtection="0"/>
    <xf numFmtId="174" fontId="7" fillId="0" borderId="0" applyFont="0" applyFill="0" applyBorder="0" applyAlignment="0" applyProtection="0"/>
    <xf numFmtId="174" fontId="7" fillId="0" borderId="0" applyFont="0" applyFill="0" applyBorder="0" applyAlignment="0" applyProtection="0"/>
    <xf numFmtId="174" fontId="7" fillId="0" borderId="0" applyFont="0" applyFill="0" applyBorder="0" applyAlignment="0" applyProtection="0"/>
    <xf numFmtId="174" fontId="7" fillId="0" borderId="0" applyFont="0" applyFill="0" applyBorder="0" applyAlignment="0" applyProtection="0"/>
    <xf numFmtId="174" fontId="7" fillId="0" borderId="0" applyFont="0" applyFill="0" applyBorder="0" applyAlignment="0" applyProtection="0"/>
    <xf numFmtId="174" fontId="7" fillId="0" borderId="0" applyFont="0" applyFill="0" applyBorder="0" applyAlignment="0" applyProtection="0"/>
    <xf numFmtId="174" fontId="7" fillId="0" borderId="0" applyFont="0" applyFill="0" applyBorder="0" applyAlignment="0" applyProtection="0"/>
    <xf numFmtId="174" fontId="7" fillId="0" borderId="0" applyFont="0" applyFill="0" applyBorder="0" applyAlignment="0" applyProtection="0"/>
    <xf numFmtId="174" fontId="7" fillId="0" borderId="0" applyFont="0" applyFill="0" applyBorder="0" applyAlignment="0" applyProtection="0"/>
    <xf numFmtId="174" fontId="7" fillId="0" borderId="0" applyFont="0" applyFill="0" applyBorder="0" applyAlignment="0" applyProtection="0"/>
    <xf numFmtId="174" fontId="7" fillId="0" borderId="0" applyFont="0" applyFill="0" applyBorder="0" applyAlignment="0" applyProtection="0"/>
    <xf numFmtId="166" fontId="66" fillId="0" borderId="0"/>
    <xf numFmtId="173" fontId="66" fillId="0" borderId="0"/>
    <xf numFmtId="0" fontId="66" fillId="0" borderId="0"/>
    <xf numFmtId="0" fontId="12" fillId="0" borderId="0"/>
    <xf numFmtId="0" fontId="74" fillId="0" borderId="0"/>
    <xf numFmtId="9" fontId="66" fillId="0" borderId="0"/>
    <xf numFmtId="0" fontId="63" fillId="0" borderId="0" applyNumberFormat="0" applyFill="0" applyBorder="0" applyAlignment="0" applyProtection="0">
      <alignment vertical="top"/>
      <protection locked="0"/>
    </xf>
    <xf numFmtId="0" fontId="72" fillId="0" borderId="0" applyNumberFormat="0" applyFill="0" applyBorder="0" applyAlignment="0" applyProtection="0">
      <alignment vertical="top"/>
      <protection locked="0"/>
    </xf>
    <xf numFmtId="0" fontId="79" fillId="0" borderId="0" applyNumberFormat="0" applyFill="0" applyBorder="0" applyAlignment="0" applyProtection="0">
      <alignment vertical="top"/>
      <protection locked="0"/>
    </xf>
    <xf numFmtId="0" fontId="73" fillId="0" borderId="0" applyNumberFormat="0" applyFill="0" applyBorder="0" applyAlignment="0" applyProtection="0">
      <alignment vertical="top"/>
      <protection locked="0"/>
    </xf>
    <xf numFmtId="0" fontId="80" fillId="0" borderId="0" applyNumberFormat="0" applyFill="0" applyBorder="0" applyAlignment="0" applyProtection="0"/>
    <xf numFmtId="0" fontId="80" fillId="0" borderId="0" applyNumberFormat="0" applyFill="0" applyBorder="0" applyAlignment="0" applyProtection="0">
      <alignment vertical="top"/>
      <protection locked="0"/>
    </xf>
    <xf numFmtId="0" fontId="77" fillId="0" borderId="0" applyNumberFormat="0" applyFill="0" applyBorder="0" applyAlignment="0" applyProtection="0">
      <alignment vertical="top"/>
      <protection locked="0"/>
    </xf>
    <xf numFmtId="0" fontId="72" fillId="0" borderId="0" applyNumberFormat="0" applyFill="0" applyBorder="0" applyAlignment="0" applyProtection="0">
      <alignment vertical="top"/>
      <protection locked="0"/>
    </xf>
    <xf numFmtId="0" fontId="7" fillId="0" borderId="0" applyFont="0" applyFill="0" applyBorder="0" applyAlignment="0" applyProtection="0"/>
    <xf numFmtId="0" fontId="7" fillId="0" borderId="0" applyFont="0" applyFill="0" applyBorder="0" applyAlignment="0" applyProtection="0"/>
    <xf numFmtId="4" fontId="67" fillId="0" borderId="0">
      <alignment horizontal="left" vertical="top"/>
      <protection locked="0"/>
    </xf>
    <xf numFmtId="4" fontId="67" fillId="0" borderId="0">
      <alignment horizontal="left" vertical="top"/>
      <protection locked="0"/>
    </xf>
    <xf numFmtId="0" fontId="39"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9"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9"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9" fillId="0" borderId="0"/>
    <xf numFmtId="0" fontId="39" fillId="0" borderId="0"/>
    <xf numFmtId="0" fontId="12" fillId="0" borderId="0"/>
    <xf numFmtId="0" fontId="12"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6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9"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9" fillId="0" borderId="0"/>
    <xf numFmtId="0" fontId="39" fillId="0" borderId="0"/>
    <xf numFmtId="0" fontId="12" fillId="0" borderId="0"/>
    <xf numFmtId="0" fontId="12"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9" fillId="0" borderId="0"/>
    <xf numFmtId="0" fontId="39" fillId="0" borderId="0"/>
    <xf numFmtId="0" fontId="12" fillId="0" borderId="0"/>
    <xf numFmtId="0" fontId="12"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9"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9" fillId="0" borderId="0"/>
    <xf numFmtId="0" fontId="7" fillId="0" borderId="0"/>
    <xf numFmtId="0" fontId="7" fillId="0" borderId="0"/>
    <xf numFmtId="0" fontId="7" fillId="0" borderId="0"/>
    <xf numFmtId="0" fontId="7" fillId="0" borderId="0"/>
    <xf numFmtId="0" fontId="7" fillId="0" borderId="0"/>
    <xf numFmtId="0" fontId="7" fillId="0" borderId="0"/>
    <xf numFmtId="0" fontId="45"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8"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60" fillId="0" borderId="0"/>
    <xf numFmtId="0" fontId="60" fillId="0" borderId="0"/>
    <xf numFmtId="0" fontId="7" fillId="0" borderId="0"/>
    <xf numFmtId="0" fontId="71" fillId="0" borderId="0"/>
    <xf numFmtId="0" fontId="71" fillId="0" borderId="0"/>
    <xf numFmtId="0" fontId="71" fillId="0" borderId="0"/>
    <xf numFmtId="0" fontId="7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64" fillId="0" borderId="0">
      <alignment vertical="top"/>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60" fillId="0" borderId="0"/>
    <xf numFmtId="0" fontId="7" fillId="0" borderId="0"/>
    <xf numFmtId="0" fontId="60" fillId="0" borderId="0"/>
    <xf numFmtId="0" fontId="7"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64" fillId="0" borderId="0"/>
    <xf numFmtId="0" fontId="7"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7" fillId="0" borderId="0"/>
    <xf numFmtId="0" fontId="39" fillId="0" borderId="0"/>
    <xf numFmtId="0" fontId="39" fillId="0" borderId="0"/>
    <xf numFmtId="0" fontId="39" fillId="0" borderId="0"/>
    <xf numFmtId="0" fontId="7" fillId="0" borderId="0"/>
    <xf numFmtId="0" fontId="7" fillId="0" borderId="0"/>
    <xf numFmtId="0" fontId="7" fillId="0" borderId="0"/>
    <xf numFmtId="0" fontId="81" fillId="0" borderId="0"/>
    <xf numFmtId="0" fontId="60" fillId="0" borderId="0"/>
    <xf numFmtId="0" fontId="60" fillId="0" borderId="0"/>
    <xf numFmtId="0" fontId="7" fillId="0" borderId="0"/>
    <xf numFmtId="0" fontId="7" fillId="0" borderId="0"/>
    <xf numFmtId="0" fontId="7" fillId="0" borderId="0"/>
    <xf numFmtId="0" fontId="45" fillId="0" borderId="0"/>
    <xf numFmtId="0" fontId="7" fillId="0" borderId="0"/>
    <xf numFmtId="0" fontId="39" fillId="0" borderId="0"/>
    <xf numFmtId="0" fontId="39" fillId="0" borderId="0"/>
    <xf numFmtId="0" fontId="7" fillId="0" borderId="0"/>
    <xf numFmtId="0" fontId="39" fillId="0" borderId="0"/>
    <xf numFmtId="0" fontId="7" fillId="0" borderId="0"/>
    <xf numFmtId="0" fontId="39" fillId="0" borderId="0"/>
    <xf numFmtId="0" fontId="39"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9" fillId="0" borderId="0"/>
    <xf numFmtId="0" fontId="7" fillId="0" borderId="0"/>
    <xf numFmtId="0" fontId="6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60" fillId="0" borderId="0"/>
    <xf numFmtId="0" fontId="7" fillId="0" borderId="0"/>
    <xf numFmtId="0" fontId="7" fillId="0" borderId="0"/>
    <xf numFmtId="0" fontId="7" fillId="0" borderId="0"/>
    <xf numFmtId="0" fontId="60" fillId="0" borderId="0"/>
    <xf numFmtId="0" fontId="39" fillId="0" borderId="0"/>
    <xf numFmtId="0" fontId="39" fillId="0" borderId="0"/>
    <xf numFmtId="0" fontId="12" fillId="0" borderId="0"/>
    <xf numFmtId="0" fontId="1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60" fillId="0" borderId="0">
      <alignment vertical="top"/>
    </xf>
    <xf numFmtId="0" fontId="60" fillId="0" borderId="0"/>
    <xf numFmtId="0" fontId="39" fillId="0" borderId="0"/>
    <xf numFmtId="0" fontId="39" fillId="0" borderId="0"/>
    <xf numFmtId="0" fontId="12" fillId="0" borderId="0"/>
    <xf numFmtId="0" fontId="12" fillId="0" borderId="0"/>
    <xf numFmtId="0" fontId="39" fillId="0" borderId="0"/>
    <xf numFmtId="0" fontId="39" fillId="0" borderId="0"/>
    <xf numFmtId="0" fontId="12" fillId="0" borderId="0"/>
    <xf numFmtId="0" fontId="12"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39" fillId="0" borderId="0"/>
    <xf numFmtId="0" fontId="60" fillId="0" borderId="0"/>
    <xf numFmtId="0" fontId="6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0" fillId="68"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7" fillId="0" borderId="0"/>
    <xf numFmtId="0" fontId="39"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6" fillId="0" borderId="0"/>
    <xf numFmtId="9" fontId="7" fillId="0" borderId="0" applyFill="0" applyBorder="0" applyAlignment="0" applyProtection="0"/>
    <xf numFmtId="9" fontId="7" fillId="0" borderId="0" applyFill="0" applyBorder="0" applyAlignment="0" applyProtection="0"/>
    <xf numFmtId="9" fontId="60" fillId="0" borderId="0" applyFont="0" applyFill="0" applyBorder="0" applyAlignment="0" applyProtection="0"/>
    <xf numFmtId="9" fontId="7" fillId="0" borderId="0" applyFill="0" applyBorder="0" applyAlignment="0" applyProtection="0"/>
    <xf numFmtId="9" fontId="7" fillId="0" borderId="0" applyFill="0" applyBorder="0" applyAlignment="0" applyProtection="0"/>
    <xf numFmtId="0" fontId="12" fillId="32" borderId="19" applyNumberFormat="0" applyFont="0" applyAlignment="0" applyProtection="0"/>
    <xf numFmtId="0" fontId="12" fillId="32" borderId="19" applyNumberFormat="0" applyFont="0" applyAlignment="0" applyProtection="0"/>
    <xf numFmtId="0" fontId="12" fillId="32" borderId="19" applyNumberFormat="0" applyFont="0" applyAlignment="0" applyProtection="0"/>
    <xf numFmtId="0" fontId="12" fillId="32" borderId="19" applyNumberFormat="0" applyFont="0" applyAlignment="0" applyProtection="0"/>
    <xf numFmtId="0" fontId="12" fillId="32" borderId="19" applyNumberFormat="0" applyFont="0" applyAlignment="0" applyProtection="0"/>
    <xf numFmtId="0" fontId="12" fillId="32" borderId="19" applyNumberFormat="0" applyFont="0" applyAlignment="0" applyProtection="0"/>
    <xf numFmtId="4" fontId="68" fillId="0" borderId="0">
      <alignment vertical="top"/>
      <protection hidden="1"/>
    </xf>
    <xf numFmtId="49" fontId="65" fillId="69" borderId="22">
      <alignment horizontal="center" vertical="top" wrapText="1"/>
    </xf>
    <xf numFmtId="4" fontId="67" fillId="0" borderId="0">
      <alignment horizontal="left"/>
    </xf>
    <xf numFmtId="0" fontId="69" fillId="70" borderId="0">
      <alignment horizontal="left" vertical="top"/>
    </xf>
    <xf numFmtId="0" fontId="70" fillId="0" borderId="0" applyNumberFormat="0" applyFill="0" applyBorder="0" applyAlignment="0" applyProtection="0"/>
    <xf numFmtId="0" fontId="75" fillId="71" borderId="0" applyNumberFormat="0" applyBorder="0" applyAlignment="0" applyProtection="0"/>
    <xf numFmtId="0" fontId="8" fillId="0" borderId="0"/>
    <xf numFmtId="170" fontId="64" fillId="0" borderId="0" applyFont="0" applyFill="0" applyBorder="0" applyAlignment="0" applyProtection="0"/>
    <xf numFmtId="173" fontId="66" fillId="0" borderId="0"/>
    <xf numFmtId="173" fontId="60" fillId="0" borderId="0" applyFont="0" applyFill="0" applyBorder="0" applyAlignment="0" applyProtection="0"/>
    <xf numFmtId="169" fontId="7" fillId="0" borderId="0" applyFont="0" applyFill="0" applyBorder="0" applyAlignment="0" applyProtection="0"/>
    <xf numFmtId="40" fontId="64" fillId="0" borderId="0" applyFont="0" applyFill="0" applyBorder="0" applyAlignment="0" applyProtection="0"/>
    <xf numFmtId="168" fontId="7" fillId="0" borderId="0" applyFont="0" applyFill="0" applyBorder="0" applyAlignment="0" applyProtection="0"/>
    <xf numFmtId="166" fontId="66" fillId="0" borderId="0"/>
    <xf numFmtId="168" fontId="7" fillId="0" borderId="0" applyFont="0" applyFill="0" applyBorder="0" applyAlignment="0" applyProtection="0"/>
    <xf numFmtId="168" fontId="60" fillId="0" borderId="0" applyFont="0" applyFill="0" applyBorder="0" applyAlignment="0" applyProtection="0"/>
    <xf numFmtId="168" fontId="7" fillId="0" borderId="0" applyFill="0" applyBorder="0" applyAlignment="0" applyProtection="0"/>
    <xf numFmtId="168" fontId="7" fillId="0" borderId="0" applyFill="0" applyBorder="0" applyAlignment="0" applyProtection="0"/>
    <xf numFmtId="168" fontId="60" fillId="0" borderId="0" applyFont="0" applyFill="0" applyBorder="0" applyAlignment="0" applyProtection="0"/>
    <xf numFmtId="168" fontId="7" fillId="0" borderId="0" applyFill="0" applyBorder="0" applyAlignment="0" applyProtection="0"/>
    <xf numFmtId="168" fontId="7" fillId="0" borderId="0" applyFill="0" applyBorder="0" applyAlignment="0" applyProtection="0"/>
    <xf numFmtId="168" fontId="78" fillId="0" borderId="0" applyFont="0" applyFill="0" applyBorder="0" applyAlignment="0" applyProtection="0"/>
    <xf numFmtId="175" fontId="7" fillId="0" borderId="0" applyBorder="0" applyProtection="0"/>
    <xf numFmtId="166" fontId="8" fillId="0" borderId="0" applyBorder="0" applyProtection="0"/>
    <xf numFmtId="177" fontId="7" fillId="0" borderId="0" applyBorder="0" applyProtection="0"/>
    <xf numFmtId="178" fontId="8" fillId="0" borderId="0" applyBorder="0" applyProtection="0"/>
    <xf numFmtId="4" fontId="11" fillId="0" borderId="0">
      <alignment horizontal="left" vertical="top" wrapText="1"/>
    </xf>
    <xf numFmtId="0" fontId="15" fillId="5" borderId="0" applyNumberFormat="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42" fillId="0" borderId="0" applyNumberFormat="0" applyFill="0" applyBorder="0" applyAlignment="0" applyProtection="0"/>
    <xf numFmtId="0" fontId="30" fillId="0" borderId="0"/>
    <xf numFmtId="0" fontId="29" fillId="0" borderId="0"/>
    <xf numFmtId="0" fontId="29" fillId="0" borderId="0"/>
    <xf numFmtId="0" fontId="31" fillId="0" borderId="0"/>
    <xf numFmtId="0" fontId="31" fillId="0" borderId="0"/>
    <xf numFmtId="0" fontId="31" fillId="0" borderId="0"/>
    <xf numFmtId="0" fontId="31" fillId="0" borderId="0"/>
    <xf numFmtId="0" fontId="29" fillId="0" borderId="0"/>
    <xf numFmtId="0" fontId="30" fillId="0" borderId="0"/>
    <xf numFmtId="0" fontId="29" fillId="0" borderId="0"/>
    <xf numFmtId="0" fontId="29" fillId="0" borderId="0"/>
    <xf numFmtId="0" fontId="7" fillId="0" borderId="0"/>
    <xf numFmtId="0" fontId="29" fillId="0" borderId="0"/>
    <xf numFmtId="0" fontId="29" fillId="0" borderId="0"/>
    <xf numFmtId="0" fontId="29" fillId="0" borderId="0"/>
    <xf numFmtId="0" fontId="29" fillId="0" borderId="0"/>
    <xf numFmtId="0" fontId="29" fillId="0" borderId="0"/>
    <xf numFmtId="0" fontId="29" fillId="0" borderId="0"/>
    <xf numFmtId="0" fontId="37" fillId="0" borderId="0"/>
    <xf numFmtId="0" fontId="7" fillId="0" borderId="0"/>
    <xf numFmtId="0" fontId="20" fillId="18" borderId="0" applyNumberFormat="0" applyBorder="0" applyAlignment="0" applyProtection="0"/>
    <xf numFmtId="0" fontId="29" fillId="0" borderId="0"/>
    <xf numFmtId="0" fontId="29" fillId="0" borderId="0"/>
    <xf numFmtId="0" fontId="30" fillId="0" borderId="0"/>
    <xf numFmtId="0" fontId="29" fillId="19" borderId="6" applyNumberFormat="0" applyAlignment="0" applyProtection="0"/>
    <xf numFmtId="0" fontId="29" fillId="19" borderId="6" applyNumberFormat="0" applyAlignment="0" applyProtection="0"/>
    <xf numFmtId="0" fontId="29" fillId="19" borderId="6" applyNumberFormat="0" applyAlignment="0" applyProtection="0"/>
    <xf numFmtId="0" fontId="29" fillId="19" borderId="6" applyNumberFormat="0" applyAlignment="0" applyProtection="0"/>
    <xf numFmtId="0" fontId="29" fillId="19" borderId="6" applyNumberFormat="0" applyAlignment="0" applyProtection="0"/>
    <xf numFmtId="0" fontId="29" fillId="19" borderId="6" applyNumberFormat="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6" fillId="4" borderId="0" applyNumberFormat="0" applyBorder="0" applyAlignment="0" applyProtection="0"/>
    <xf numFmtId="168" fontId="29" fillId="0" borderId="0" applyFont="0" applyFill="0" applyBorder="0" applyAlignment="0" applyProtection="0"/>
    <xf numFmtId="4" fontId="11" fillId="0" borderId="0">
      <alignment horizontal="left" vertical="top" wrapText="1"/>
    </xf>
    <xf numFmtId="179" fontId="84" fillId="0" borderId="0" applyFill="0" applyBorder="0">
      <alignment horizontal="left" vertical="center" wrapText="1"/>
    </xf>
    <xf numFmtId="0" fontId="12" fillId="72" borderId="0" applyNumberFormat="0" applyBorder="0" applyAlignment="0" applyProtection="0"/>
    <xf numFmtId="0" fontId="85" fillId="3" borderId="0" applyNumberFormat="0" applyBorder="0" applyAlignment="0" applyProtection="0"/>
    <xf numFmtId="0" fontId="12" fillId="72" borderId="0" applyNumberFormat="0" applyBorder="0" applyAlignment="0" applyProtection="0"/>
    <xf numFmtId="0" fontId="12" fillId="7" borderId="0" applyNumberFormat="0" applyBorder="0" applyAlignment="0" applyProtection="0"/>
    <xf numFmtId="0" fontId="12" fillId="73" borderId="0" applyNumberFormat="0" applyBorder="0" applyAlignment="0" applyProtection="0"/>
    <xf numFmtId="0" fontId="85" fillId="4" borderId="0" applyNumberFormat="0" applyBorder="0" applyAlignment="0" applyProtection="0"/>
    <xf numFmtId="0" fontId="12" fillId="73" borderId="0" applyNumberFormat="0" applyBorder="0" applyAlignment="0" applyProtection="0"/>
    <xf numFmtId="0" fontId="12" fillId="8" borderId="0" applyNumberFormat="0" applyBorder="0" applyAlignment="0" applyProtection="0"/>
    <xf numFmtId="0" fontId="12" fillId="74" borderId="0" applyNumberFormat="0" applyBorder="0" applyAlignment="0" applyProtection="0"/>
    <xf numFmtId="0" fontId="85" fillId="5" borderId="0" applyNumberFormat="0" applyBorder="0" applyAlignment="0" applyProtection="0"/>
    <xf numFmtId="0" fontId="12" fillId="74" borderId="0" applyNumberFormat="0" applyBorder="0" applyAlignment="0" applyProtection="0"/>
    <xf numFmtId="0" fontId="12" fillId="75" borderId="0" applyNumberFormat="0" applyBorder="0" applyAlignment="0" applyProtection="0"/>
    <xf numFmtId="0" fontId="12" fillId="76" borderId="0" applyNumberFormat="0" applyBorder="0" applyAlignment="0" applyProtection="0"/>
    <xf numFmtId="0" fontId="85" fillId="6" borderId="0" applyNumberFormat="0" applyBorder="0" applyAlignment="0" applyProtection="0"/>
    <xf numFmtId="0" fontId="12" fillId="76" borderId="0" applyNumberFormat="0" applyBorder="0" applyAlignment="0" applyProtection="0"/>
    <xf numFmtId="0" fontId="12" fillId="19" borderId="0" applyNumberFormat="0" applyBorder="0" applyAlignment="0" applyProtection="0"/>
    <xf numFmtId="0" fontId="12" fillId="77" borderId="0" applyNumberFormat="0" applyBorder="0" applyAlignment="0" applyProtection="0"/>
    <xf numFmtId="0" fontId="85" fillId="7" borderId="0" applyNumberFormat="0" applyBorder="0" applyAlignment="0" applyProtection="0"/>
    <xf numFmtId="0" fontId="12" fillId="77" borderId="0" applyNumberFormat="0" applyBorder="0" applyAlignment="0" applyProtection="0"/>
    <xf numFmtId="0" fontId="12" fillId="3" borderId="0" applyNumberFormat="0" applyBorder="0" applyAlignment="0" applyProtection="0"/>
    <xf numFmtId="0" fontId="12" fillId="78" borderId="0" applyNumberFormat="0" applyBorder="0" applyAlignment="0" applyProtection="0"/>
    <xf numFmtId="0" fontId="85" fillId="8" borderId="0" applyNumberFormat="0" applyBorder="0" applyAlignment="0" applyProtection="0"/>
    <xf numFmtId="0" fontId="12" fillId="78" borderId="0" applyNumberFormat="0" applyBorder="0" applyAlignment="0" applyProtection="0"/>
    <xf numFmtId="0" fontId="12" fillId="5" borderId="0" applyNumberFormat="0" applyBorder="0" applyAlignment="0" applyProtection="0"/>
    <xf numFmtId="0" fontId="12" fillId="3" borderId="0" applyNumberFormat="0" applyBorder="0" applyAlignment="0" applyProtection="0"/>
    <xf numFmtId="0" fontId="12" fillId="4" borderId="0" applyNumberFormat="0" applyBorder="0" applyAlignment="0" applyProtection="0"/>
    <xf numFmtId="0" fontId="12" fillId="5"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79" borderId="0" applyNumberFormat="0" applyBorder="0" applyAlignment="0" applyProtection="0"/>
    <xf numFmtId="0" fontId="85" fillId="9" borderId="0" applyNumberFormat="0" applyBorder="0" applyAlignment="0" applyProtection="0"/>
    <xf numFmtId="0" fontId="12" fillId="79" borderId="0" applyNumberFormat="0" applyBorder="0" applyAlignment="0" applyProtection="0"/>
    <xf numFmtId="0" fontId="12" fillId="80" borderId="0" applyNumberFormat="0" applyBorder="0" applyAlignment="0" applyProtection="0"/>
    <xf numFmtId="0" fontId="85" fillId="10" borderId="0" applyNumberFormat="0" applyBorder="0" applyAlignment="0" applyProtection="0"/>
    <xf numFmtId="0" fontId="12" fillId="80" borderId="0" applyNumberFormat="0" applyBorder="0" applyAlignment="0" applyProtection="0"/>
    <xf numFmtId="0" fontId="12" fillId="8" borderId="0" applyNumberFormat="0" applyBorder="0" applyAlignment="0" applyProtection="0"/>
    <xf numFmtId="0" fontId="12" fillId="81" borderId="0" applyNumberFormat="0" applyBorder="0" applyAlignment="0" applyProtection="0"/>
    <xf numFmtId="0" fontId="85" fillId="11" borderId="0" applyNumberFormat="0" applyBorder="0" applyAlignment="0" applyProtection="0"/>
    <xf numFmtId="0" fontId="12" fillId="81" borderId="0" applyNumberFormat="0" applyBorder="0" applyAlignment="0" applyProtection="0"/>
    <xf numFmtId="0" fontId="12" fillId="17" borderId="0" applyNumberFormat="0" applyBorder="0" applyAlignment="0" applyProtection="0"/>
    <xf numFmtId="0" fontId="12" fillId="76" borderId="0" applyNumberFormat="0" applyBorder="0" applyAlignment="0" applyProtection="0"/>
    <xf numFmtId="0" fontId="85" fillId="6" borderId="0" applyNumberFormat="0" applyBorder="0" applyAlignment="0" applyProtection="0"/>
    <xf numFmtId="0" fontId="12" fillId="76" borderId="0" applyNumberFormat="0" applyBorder="0" applyAlignment="0" applyProtection="0"/>
    <xf numFmtId="0" fontId="12" fillId="18" borderId="0" applyNumberFormat="0" applyBorder="0" applyAlignment="0" applyProtection="0"/>
    <xf numFmtId="0" fontId="12" fillId="79" borderId="0" applyNumberFormat="0" applyBorder="0" applyAlignment="0" applyProtection="0"/>
    <xf numFmtId="0" fontId="85" fillId="9" borderId="0" applyNumberFormat="0" applyBorder="0" applyAlignment="0" applyProtection="0"/>
    <xf numFmtId="0" fontId="12" fillId="79" borderId="0" applyNumberFormat="0" applyBorder="0" applyAlignment="0" applyProtection="0"/>
    <xf numFmtId="0" fontId="12" fillId="82" borderId="0" applyNumberFormat="0" applyBorder="0" applyAlignment="0" applyProtection="0"/>
    <xf numFmtId="0" fontId="85" fillId="12" borderId="0" applyNumberFormat="0" applyBorder="0" applyAlignment="0" applyProtection="0"/>
    <xf numFmtId="0" fontId="12" fillId="82" borderId="0" applyNumberFormat="0" applyBorder="0" applyAlignment="0" applyProtection="0"/>
    <xf numFmtId="0" fontId="12" fillId="18"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1" borderId="0" applyNumberFormat="0" applyBorder="0" applyAlignment="0" applyProtection="0"/>
    <xf numFmtId="0" fontId="12" fillId="6" borderId="0" applyNumberFormat="0" applyBorder="0" applyAlignment="0" applyProtection="0"/>
    <xf numFmtId="0" fontId="12" fillId="9" borderId="0" applyNumberFormat="0" applyBorder="0" applyAlignment="0" applyProtection="0"/>
    <xf numFmtId="0" fontId="12" fillId="12" borderId="0" applyNumberFormat="0" applyBorder="0" applyAlignment="0" applyProtection="0"/>
    <xf numFmtId="0" fontId="14" fillId="83" borderId="0" applyNumberFormat="0" applyBorder="0" applyAlignment="0" applyProtection="0"/>
    <xf numFmtId="0" fontId="86" fillId="13" borderId="0" applyNumberFormat="0" applyBorder="0" applyAlignment="0" applyProtection="0"/>
    <xf numFmtId="0" fontId="14" fillId="83" borderId="0" applyNumberFormat="0" applyBorder="0" applyAlignment="0" applyProtection="0"/>
    <xf numFmtId="0" fontId="14" fillId="9" borderId="0" applyNumberFormat="0" applyBorder="0" applyAlignment="0" applyProtection="0"/>
    <xf numFmtId="0" fontId="14" fillId="80" borderId="0" applyNumberFormat="0" applyBorder="0" applyAlignment="0" applyProtection="0"/>
    <xf numFmtId="0" fontId="86" fillId="10" borderId="0" applyNumberFormat="0" applyBorder="0" applyAlignment="0" applyProtection="0"/>
    <xf numFmtId="0" fontId="14" fillId="80" borderId="0" applyNumberFormat="0" applyBorder="0" applyAlignment="0" applyProtection="0"/>
    <xf numFmtId="0" fontId="14" fillId="8" borderId="0" applyNumberFormat="0" applyBorder="0" applyAlignment="0" applyProtection="0"/>
    <xf numFmtId="0" fontId="14" fillId="81" borderId="0" applyNumberFormat="0" applyBorder="0" applyAlignment="0" applyProtection="0"/>
    <xf numFmtId="0" fontId="86" fillId="11" borderId="0" applyNumberFormat="0" applyBorder="0" applyAlignment="0" applyProtection="0"/>
    <xf numFmtId="0" fontId="14" fillId="81" borderId="0" applyNumberFormat="0" applyBorder="0" applyAlignment="0" applyProtection="0"/>
    <xf numFmtId="0" fontId="14" fillId="17" borderId="0" applyNumberFormat="0" applyBorder="0" applyAlignment="0" applyProtection="0"/>
    <xf numFmtId="0" fontId="14" fillId="84" borderId="0" applyNumberFormat="0" applyBorder="0" applyAlignment="0" applyProtection="0"/>
    <xf numFmtId="0" fontId="86" fillId="14" borderId="0" applyNumberFormat="0" applyBorder="0" applyAlignment="0" applyProtection="0"/>
    <xf numFmtId="0" fontId="14" fillId="84" borderId="0" applyNumberFormat="0" applyBorder="0" applyAlignment="0" applyProtection="0"/>
    <xf numFmtId="0" fontId="14" fillId="18" borderId="0" applyNumberFormat="0" applyBorder="0" applyAlignment="0" applyProtection="0"/>
    <xf numFmtId="0" fontId="14" fillId="85" borderId="0" applyNumberFormat="0" applyBorder="0" applyAlignment="0" applyProtection="0"/>
    <xf numFmtId="0" fontId="86" fillId="15" borderId="0" applyNumberFormat="0" applyBorder="0" applyAlignment="0" applyProtection="0"/>
    <xf numFmtId="0" fontId="14" fillId="85" borderId="0" applyNumberFormat="0" applyBorder="0" applyAlignment="0" applyProtection="0"/>
    <xf numFmtId="0" fontId="14" fillId="86" borderId="0" applyNumberFormat="0" applyBorder="0" applyAlignment="0" applyProtection="0"/>
    <xf numFmtId="0" fontId="86" fillId="16" borderId="0" applyNumberFormat="0" applyBorder="0" applyAlignment="0" applyProtection="0"/>
    <xf numFmtId="0" fontId="14" fillId="86" borderId="0" applyNumberFormat="0" applyBorder="0" applyAlignment="0" applyProtection="0"/>
    <xf numFmtId="0" fontId="14" fillId="22" borderId="0" applyNumberFormat="0" applyBorder="0" applyAlignment="0" applyProtection="0"/>
    <xf numFmtId="0" fontId="14" fillId="13" borderId="0" applyNumberFormat="0" applyBorder="0" applyAlignment="0" applyProtection="0"/>
    <xf numFmtId="0" fontId="14" fillId="10" borderId="0" applyNumberFormat="0" applyBorder="0" applyAlignment="0" applyProtection="0"/>
    <xf numFmtId="0" fontId="14" fillId="11"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4" fillId="16" borderId="0" applyNumberFormat="0" applyBorder="0" applyAlignment="0" applyProtection="0"/>
    <xf numFmtId="0" fontId="15" fillId="74" borderId="0" applyNumberFormat="0" applyBorder="0" applyAlignment="0" applyProtection="0"/>
    <xf numFmtId="0" fontId="87" fillId="5" borderId="0" applyNumberFormat="0" applyBorder="0" applyAlignment="0" applyProtection="0"/>
    <xf numFmtId="0" fontId="15" fillId="74" borderId="0" applyNumberFormat="0" applyBorder="0" applyAlignment="0" applyProtection="0"/>
    <xf numFmtId="0" fontId="75" fillId="87" borderId="0"/>
    <xf numFmtId="0" fontId="15" fillId="5" borderId="0"/>
    <xf numFmtId="0" fontId="103" fillId="18" borderId="0"/>
    <xf numFmtId="0" fontId="82" fillId="0" borderId="0"/>
    <xf numFmtId="0" fontId="15" fillId="5" borderId="0" applyNumberFormat="0" applyBorder="0" applyAlignment="0" applyProtection="0"/>
    <xf numFmtId="0" fontId="15" fillId="5" borderId="0" applyNumberFormat="0" applyBorder="0" applyAlignment="0" applyProtection="0"/>
    <xf numFmtId="0" fontId="16" fillId="88" borderId="2" applyNumberFormat="0" applyAlignment="0" applyProtection="0"/>
    <xf numFmtId="0" fontId="88" fillId="17" borderId="2" applyNumberFormat="0" applyAlignment="0" applyProtection="0"/>
    <xf numFmtId="0" fontId="88" fillId="17" borderId="2" applyNumberFormat="0" applyAlignment="0" applyProtection="0"/>
    <xf numFmtId="0" fontId="88" fillId="17" borderId="2" applyNumberFormat="0" applyAlignment="0" applyProtection="0"/>
    <xf numFmtId="0" fontId="88" fillId="17" borderId="2" applyNumberFormat="0" applyAlignment="0" applyProtection="0"/>
    <xf numFmtId="0" fontId="88" fillId="17" borderId="2" applyNumberFormat="0" applyAlignment="0" applyProtection="0"/>
    <xf numFmtId="0" fontId="88" fillId="17" borderId="2" applyNumberFormat="0" applyAlignment="0" applyProtection="0"/>
    <xf numFmtId="0" fontId="88" fillId="17" borderId="2" applyNumberFormat="0" applyAlignment="0" applyProtection="0"/>
    <xf numFmtId="0" fontId="16" fillId="88" borderId="2" applyNumberFormat="0" applyAlignment="0" applyProtection="0"/>
    <xf numFmtId="0" fontId="88" fillId="17" borderId="2" applyNumberFormat="0" applyAlignment="0" applyProtection="0"/>
    <xf numFmtId="0" fontId="88" fillId="17" borderId="2" applyNumberFormat="0" applyAlignment="0" applyProtection="0"/>
    <xf numFmtId="0" fontId="88" fillId="17" borderId="2" applyNumberFormat="0" applyAlignment="0" applyProtection="0"/>
    <xf numFmtId="0" fontId="88" fillId="17" borderId="2" applyNumberFormat="0" applyAlignment="0" applyProtection="0"/>
    <xf numFmtId="0" fontId="16" fillId="17" borderId="2" applyNumberFormat="0" applyAlignment="0" applyProtection="0"/>
    <xf numFmtId="0" fontId="16" fillId="17" borderId="2" applyNumberFormat="0" applyAlignment="0" applyProtection="0"/>
    <xf numFmtId="0" fontId="16" fillId="17" borderId="2" applyNumberFormat="0" applyAlignment="0" applyProtection="0"/>
    <xf numFmtId="0" fontId="16" fillId="17" borderId="2" applyNumberFormat="0" applyAlignment="0" applyProtection="0"/>
    <xf numFmtId="0" fontId="16" fillId="17" borderId="2" applyNumberFormat="0" applyAlignment="0" applyProtection="0"/>
    <xf numFmtId="0" fontId="16" fillId="17" borderId="2" applyNumberFormat="0" applyAlignment="0" applyProtection="0"/>
    <xf numFmtId="0" fontId="16" fillId="17" borderId="2" applyNumberFormat="0" applyAlignment="0" applyProtection="0"/>
    <xf numFmtId="0" fontId="90" fillId="0" borderId="3" applyNumberFormat="0" applyFill="0" applyAlignment="0" applyProtection="0"/>
    <xf numFmtId="0" fontId="17" fillId="0" borderId="3" applyNumberFormat="0" applyFill="0" applyAlignment="0" applyProtection="0"/>
    <xf numFmtId="0" fontId="89" fillId="0" borderId="0" applyNumberFormat="0" applyFill="0" applyBorder="0" applyAlignment="0" applyProtection="0"/>
    <xf numFmtId="0" fontId="91" fillId="0" borderId="4" applyNumberFormat="0" applyFill="0" applyAlignment="0" applyProtection="0"/>
    <xf numFmtId="0" fontId="92" fillId="0" borderId="5" applyNumberFormat="0" applyFill="0" applyAlignment="0" applyProtection="0"/>
    <xf numFmtId="0" fontId="92" fillId="0" borderId="0" applyNumberFormat="0" applyFill="0" applyBorder="0" applyAlignment="0" applyProtection="0"/>
    <xf numFmtId="0" fontId="82" fillId="0" borderId="0"/>
    <xf numFmtId="0" fontId="76" fillId="0" borderId="0" applyNumberFormat="0" applyFill="0" applyBorder="0" applyProtection="0"/>
    <xf numFmtId="0" fontId="76" fillId="0" borderId="0" applyNumberFormat="0" applyFill="0" applyBorder="0" applyProtection="0"/>
    <xf numFmtId="0" fontId="76" fillId="0" borderId="0" applyNumberFormat="0" applyFill="0" applyBorder="0" applyProtection="0"/>
    <xf numFmtId="0" fontId="7" fillId="0" borderId="0"/>
    <xf numFmtId="0" fontId="7" fillId="0" borderId="0"/>
    <xf numFmtId="0" fontId="30" fillId="0" borderId="0"/>
    <xf numFmtId="0" fontId="43" fillId="0" borderId="0"/>
    <xf numFmtId="0" fontId="43" fillId="0" borderId="0"/>
    <xf numFmtId="0" fontId="7" fillId="0" borderId="0"/>
    <xf numFmtId="0" fontId="60" fillId="0" borderId="0"/>
    <xf numFmtId="0" fontId="12" fillId="0" borderId="0"/>
    <xf numFmtId="0" fontId="43" fillId="0" borderId="0"/>
    <xf numFmtId="0" fontId="45" fillId="0" borderId="0"/>
    <xf numFmtId="0" fontId="12" fillId="0" borderId="0" applyNumberFormat="0" applyFill="0" applyBorder="0" applyProtection="0"/>
    <xf numFmtId="0" fontId="12" fillId="0" borderId="0" applyNumberFormat="0" applyFill="0" applyBorder="0" applyProtection="0"/>
    <xf numFmtId="0" fontId="12" fillId="0" borderId="0"/>
    <xf numFmtId="0" fontId="7" fillId="0" borderId="0"/>
    <xf numFmtId="0" fontId="7" fillId="0" borderId="0"/>
    <xf numFmtId="0" fontId="12" fillId="0" borderId="0" applyNumberFormat="0" applyFill="0" applyBorder="0" applyProtection="0"/>
    <xf numFmtId="0" fontId="7" fillId="0" borderId="0"/>
    <xf numFmtId="0" fontId="83" fillId="0" borderId="0"/>
    <xf numFmtId="0" fontId="82" fillId="0" borderId="0"/>
    <xf numFmtId="0" fontId="7" fillId="0" borderId="0"/>
    <xf numFmtId="0" fontId="7" fillId="0" borderId="0"/>
    <xf numFmtId="0" fontId="82" fillId="0" borderId="0"/>
    <xf numFmtId="0" fontId="20" fillId="89" borderId="0" applyNumberFormat="0" applyBorder="0" applyAlignment="0" applyProtection="0"/>
    <xf numFmtId="0" fontId="93" fillId="18" borderId="0" applyNumberFormat="0" applyBorder="0" applyAlignment="0" applyProtection="0"/>
    <xf numFmtId="0" fontId="20" fillId="89" borderId="0" applyNumberFormat="0" applyBorder="0" applyAlignment="0" applyProtection="0"/>
    <xf numFmtId="0" fontId="12" fillId="0" borderId="0"/>
    <xf numFmtId="0" fontId="60" fillId="0" borderId="0"/>
    <xf numFmtId="0" fontId="12" fillId="0" borderId="0"/>
    <xf numFmtId="0" fontId="7" fillId="0" borderId="0"/>
    <xf numFmtId="9" fontId="12" fillId="0" borderId="0" applyFont="0" applyFill="0" applyBorder="0" applyAlignment="0" applyProtection="0"/>
    <xf numFmtId="176" fontId="7" fillId="0" borderId="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0" fontId="43" fillId="90" borderId="6" applyNumberFormat="0" applyFont="0" applyAlignment="0" applyProtection="0"/>
    <xf numFmtId="0" fontId="7" fillId="19" borderId="6" applyNumberFormat="0" applyAlignment="0" applyProtection="0"/>
    <xf numFmtId="0" fontId="7" fillId="19" borderId="6" applyNumberFormat="0" applyAlignment="0" applyProtection="0"/>
    <xf numFmtId="0" fontId="7" fillId="19" borderId="6" applyNumberFormat="0" applyAlignment="0" applyProtection="0"/>
    <xf numFmtId="0" fontId="7" fillId="19" borderId="6" applyNumberFormat="0" applyAlignment="0" applyProtection="0"/>
    <xf numFmtId="0" fontId="7" fillId="19" borderId="6" applyNumberFormat="0" applyAlignment="0" applyProtection="0"/>
    <xf numFmtId="0" fontId="7" fillId="19" borderId="6" applyNumberFormat="0" applyAlignment="0" applyProtection="0"/>
    <xf numFmtId="0" fontId="7" fillId="19" borderId="6" applyNumberFormat="0" applyAlignment="0" applyProtection="0"/>
    <xf numFmtId="0" fontId="43" fillId="90" borderId="6" applyNumberFormat="0" applyFont="0" applyAlignment="0" applyProtection="0"/>
    <xf numFmtId="0" fontId="7" fillId="19" borderId="6" applyNumberFormat="0" applyAlignment="0" applyProtection="0"/>
    <xf numFmtId="0" fontId="7" fillId="19" borderId="6" applyNumberFormat="0" applyAlignment="0" applyProtection="0"/>
    <xf numFmtId="0" fontId="7" fillId="19" borderId="6" applyNumberFormat="0" applyAlignment="0" applyProtection="0"/>
    <xf numFmtId="0" fontId="7" fillId="19" borderId="6" applyNumberFormat="0" applyAlignment="0" applyProtection="0"/>
    <xf numFmtId="0" fontId="43" fillId="90" borderId="6" applyNumberFormat="0" applyFont="0" applyAlignment="0" applyProtection="0"/>
    <xf numFmtId="0" fontId="7" fillId="19" borderId="6" applyNumberFormat="0" applyAlignment="0" applyProtection="0"/>
    <xf numFmtId="0" fontId="7" fillId="19" borderId="6" applyNumberFormat="0" applyAlignment="0" applyProtection="0"/>
    <xf numFmtId="0" fontId="7" fillId="19" borderId="6" applyNumberFormat="0" applyAlignment="0" applyProtection="0"/>
    <xf numFmtId="0" fontId="7" fillId="19" borderId="6" applyNumberFormat="0" applyAlignment="0" applyProtection="0"/>
    <xf numFmtId="0" fontId="7" fillId="19" borderId="6" applyNumberFormat="0" applyAlignment="0" applyProtection="0"/>
    <xf numFmtId="0" fontId="7" fillId="19" borderId="6" applyNumberFormat="0" applyAlignment="0" applyProtection="0"/>
    <xf numFmtId="0" fontId="7" fillId="19" borderId="6" applyNumberFormat="0" applyAlignment="0" applyProtection="0"/>
    <xf numFmtId="0" fontId="43" fillId="90" borderId="6" applyNumberFormat="0" applyFont="0" applyAlignment="0" applyProtection="0"/>
    <xf numFmtId="0" fontId="7" fillId="19" borderId="6" applyNumberFormat="0" applyAlignment="0" applyProtection="0"/>
    <xf numFmtId="0" fontId="7" fillId="19" borderId="6" applyNumberFormat="0" applyAlignment="0" applyProtection="0"/>
    <xf numFmtId="0" fontId="7" fillId="19" borderId="6" applyNumberFormat="0" applyAlignment="0" applyProtection="0"/>
    <xf numFmtId="0" fontId="7" fillId="19" borderId="6" applyNumberFormat="0" applyAlignment="0" applyProtection="0"/>
    <xf numFmtId="0" fontId="94" fillId="0" borderId="0" applyNumberFormat="0" applyFill="0" applyBorder="0" applyAlignment="0" applyProtection="0"/>
    <xf numFmtId="0" fontId="16" fillId="17" borderId="2" applyNumberFormat="0" applyAlignment="0" applyProtection="0"/>
    <xf numFmtId="0" fontId="16" fillId="17" borderId="2" applyNumberFormat="0" applyAlignment="0" applyProtection="0"/>
    <xf numFmtId="0" fontId="16" fillId="17" borderId="2" applyNumberFormat="0" applyAlignment="0" applyProtection="0"/>
    <xf numFmtId="0" fontId="16" fillId="17" borderId="2" applyNumberFormat="0" applyAlignment="0" applyProtection="0"/>
    <xf numFmtId="0" fontId="16" fillId="17" borderId="2" applyNumberFormat="0" applyAlignment="0" applyProtection="0"/>
    <xf numFmtId="0" fontId="16" fillId="17" borderId="2" applyNumberFormat="0" applyAlignment="0" applyProtection="0"/>
    <xf numFmtId="0" fontId="16" fillId="17" borderId="2" applyNumberFormat="0" applyAlignment="0" applyProtection="0"/>
    <xf numFmtId="0" fontId="16" fillId="17" borderId="2" applyNumberFormat="0" applyAlignment="0" applyProtection="0"/>
    <xf numFmtId="0" fontId="16" fillId="17" borderId="2" applyNumberFormat="0" applyAlignment="0" applyProtection="0"/>
    <xf numFmtId="0" fontId="16" fillId="17" borderId="2" applyNumberFormat="0" applyAlignment="0" applyProtection="0"/>
    <xf numFmtId="0" fontId="16" fillId="17" borderId="2" applyNumberFormat="0" applyAlignment="0" applyProtection="0"/>
    <xf numFmtId="0" fontId="95" fillId="0" borderId="0" applyNumberFormat="0" applyFill="0" applyBorder="0" applyAlignment="0" applyProtection="0"/>
    <xf numFmtId="0" fontId="14" fillId="91" borderId="0" applyNumberFormat="0" applyBorder="0" applyAlignment="0" applyProtection="0"/>
    <xf numFmtId="0" fontId="86" fillId="20" borderId="0" applyNumberFormat="0" applyBorder="0" applyAlignment="0" applyProtection="0"/>
    <xf numFmtId="0" fontId="14" fillId="91" borderId="0" applyNumberFormat="0" applyBorder="0" applyAlignment="0" applyProtection="0"/>
    <xf numFmtId="0" fontId="14" fillId="92" borderId="0" applyNumberFormat="0" applyBorder="0" applyAlignment="0" applyProtection="0"/>
    <xf numFmtId="0" fontId="86" fillId="21" borderId="0" applyNumberFormat="0" applyBorder="0" applyAlignment="0" applyProtection="0"/>
    <xf numFmtId="0" fontId="14" fillId="92" borderId="0" applyNumberFormat="0" applyBorder="0" applyAlignment="0" applyProtection="0"/>
    <xf numFmtId="0" fontId="14" fillId="93" borderId="0" applyNumberFormat="0" applyBorder="0" applyAlignment="0" applyProtection="0"/>
    <xf numFmtId="0" fontId="86" fillId="22" borderId="0" applyNumberFormat="0" applyBorder="0" applyAlignment="0" applyProtection="0"/>
    <xf numFmtId="0" fontId="14" fillId="93" borderId="0" applyNumberFormat="0" applyBorder="0" applyAlignment="0" applyProtection="0"/>
    <xf numFmtId="0" fontId="14" fillId="84" borderId="0" applyNumberFormat="0" applyBorder="0" applyAlignment="0" applyProtection="0"/>
    <xf numFmtId="0" fontId="86" fillId="14" borderId="0" applyNumberFormat="0" applyBorder="0" applyAlignment="0" applyProtection="0"/>
    <xf numFmtId="0" fontId="14" fillId="84" borderId="0" applyNumberFormat="0" applyBorder="0" applyAlignment="0" applyProtection="0"/>
    <xf numFmtId="0" fontId="14" fillId="85" borderId="0" applyNumberFormat="0" applyBorder="0" applyAlignment="0" applyProtection="0"/>
    <xf numFmtId="0" fontId="86" fillId="15" borderId="0" applyNumberFormat="0" applyBorder="0" applyAlignment="0" applyProtection="0"/>
    <xf numFmtId="0" fontId="14" fillId="85" borderId="0" applyNumberFormat="0" applyBorder="0" applyAlignment="0" applyProtection="0"/>
    <xf numFmtId="0" fontId="14" fillId="94" borderId="0" applyNumberFormat="0" applyBorder="0" applyAlignment="0" applyProtection="0"/>
    <xf numFmtId="0" fontId="86" fillId="23" borderId="0" applyNumberFormat="0" applyBorder="0" applyAlignment="0" applyProtection="0"/>
    <xf numFmtId="0" fontId="14" fillId="94" borderId="0" applyNumberFormat="0" applyBorder="0" applyAlignment="0" applyProtection="0"/>
    <xf numFmtId="0" fontId="96" fillId="0" borderId="7" applyNumberFormat="0" applyFill="0" applyAlignment="0" applyProtection="0"/>
    <xf numFmtId="0" fontId="24" fillId="95" borderId="8" applyNumberFormat="0" applyAlignment="0" applyProtection="0"/>
    <xf numFmtId="0" fontId="97" fillId="24" borderId="8" applyNumberFormat="0" applyAlignment="0" applyProtection="0"/>
    <xf numFmtId="0" fontId="24" fillId="95" borderId="8" applyNumberFormat="0" applyAlignment="0" applyProtection="0"/>
    <xf numFmtId="0" fontId="25" fillId="88" borderId="9" applyNumberFormat="0" applyAlignment="0" applyProtection="0"/>
    <xf numFmtId="0" fontId="98" fillId="17" borderId="9" applyNumberFormat="0" applyAlignment="0" applyProtection="0"/>
    <xf numFmtId="0" fontId="98" fillId="17" borderId="9" applyNumberFormat="0" applyAlignment="0" applyProtection="0"/>
    <xf numFmtId="0" fontId="98" fillId="17" borderId="9" applyNumberFormat="0" applyAlignment="0" applyProtection="0"/>
    <xf numFmtId="0" fontId="98" fillId="17" borderId="9" applyNumberFormat="0" applyAlignment="0" applyProtection="0"/>
    <xf numFmtId="0" fontId="98" fillId="17" borderId="9" applyNumberFormat="0" applyAlignment="0" applyProtection="0"/>
    <xf numFmtId="0" fontId="98" fillId="17" borderId="9" applyNumberFormat="0" applyAlignment="0" applyProtection="0"/>
    <xf numFmtId="0" fontId="98" fillId="17" borderId="9" applyNumberFormat="0" applyAlignment="0" applyProtection="0"/>
    <xf numFmtId="0" fontId="25" fillId="88" borderId="9" applyNumberFormat="0" applyAlignment="0" applyProtection="0"/>
    <xf numFmtId="0" fontId="98" fillId="17" borderId="9" applyNumberFormat="0" applyAlignment="0" applyProtection="0"/>
    <xf numFmtId="0" fontId="98" fillId="17" borderId="9" applyNumberFormat="0" applyAlignment="0" applyProtection="0"/>
    <xf numFmtId="0" fontId="98" fillId="17" borderId="9" applyNumberFormat="0" applyAlignment="0" applyProtection="0"/>
    <xf numFmtId="0" fontId="98" fillId="17" borderId="9" applyNumberFormat="0" applyAlignment="0" applyProtection="0"/>
    <xf numFmtId="0" fontId="26" fillId="73" borderId="0" applyNumberFormat="0" applyBorder="0" applyAlignment="0" applyProtection="0"/>
    <xf numFmtId="0" fontId="99" fillId="4" borderId="0" applyNumberFormat="0" applyBorder="0" applyAlignment="0" applyProtection="0"/>
    <xf numFmtId="0" fontId="26" fillId="73" borderId="0" applyNumberFormat="0" applyBorder="0" applyAlignment="0" applyProtection="0"/>
    <xf numFmtId="0" fontId="100" fillId="0" borderId="0"/>
    <xf numFmtId="0" fontId="36" fillId="0" borderId="0" applyNumberFormat="0" applyFill="0" applyBorder="0" applyAlignment="0" applyProtection="0"/>
    <xf numFmtId="164" fontId="12" fillId="0" borderId="0" applyFont="0" applyFill="0" applyBorder="0" applyAlignment="0" applyProtection="0"/>
    <xf numFmtId="0" fontId="27" fillId="78" borderId="9" applyNumberFormat="0" applyAlignment="0" applyProtection="0"/>
    <xf numFmtId="0" fontId="101" fillId="8" borderId="9" applyNumberFormat="0" applyAlignment="0" applyProtection="0"/>
    <xf numFmtId="0" fontId="101" fillId="8" borderId="9" applyNumberFormat="0" applyAlignment="0" applyProtection="0"/>
    <xf numFmtId="0" fontId="101" fillId="8" borderId="9" applyNumberFormat="0" applyAlignment="0" applyProtection="0"/>
    <xf numFmtId="0" fontId="101" fillId="8" borderId="9" applyNumberFormat="0" applyAlignment="0" applyProtection="0"/>
    <xf numFmtId="0" fontId="101" fillId="8" borderId="9" applyNumberFormat="0" applyAlignment="0" applyProtection="0"/>
    <xf numFmtId="0" fontId="101" fillId="8" borderId="9" applyNumberFormat="0" applyAlignment="0" applyProtection="0"/>
    <xf numFmtId="0" fontId="101" fillId="8" borderId="9" applyNumberFormat="0" applyAlignment="0" applyProtection="0"/>
    <xf numFmtId="0" fontId="27" fillId="78" borderId="9" applyNumberFormat="0" applyAlignment="0" applyProtection="0"/>
    <xf numFmtId="0" fontId="101" fillId="8" borderId="9" applyNumberFormat="0" applyAlignment="0" applyProtection="0"/>
    <xf numFmtId="0" fontId="101" fillId="8" borderId="9" applyNumberFormat="0" applyAlignment="0" applyProtection="0"/>
    <xf numFmtId="0" fontId="101" fillId="8" borderId="9" applyNumberFormat="0" applyAlignment="0" applyProtection="0"/>
    <xf numFmtId="0" fontId="101" fillId="8" borderId="9" applyNumberFormat="0" applyAlignment="0" applyProtection="0"/>
    <xf numFmtId="0" fontId="102" fillId="0" borderId="11" applyNumberFormat="0" applyFill="0" applyAlignment="0" applyProtection="0"/>
    <xf numFmtId="0" fontId="102" fillId="0" borderId="11" applyNumberFormat="0" applyFill="0" applyAlignment="0" applyProtection="0"/>
    <xf numFmtId="0" fontId="102" fillId="0" borderId="11" applyNumberFormat="0" applyFill="0" applyAlignment="0" applyProtection="0"/>
    <xf numFmtId="0" fontId="102" fillId="0" borderId="11" applyNumberFormat="0" applyFill="0" applyAlignment="0" applyProtection="0"/>
    <xf numFmtId="0" fontId="102" fillId="0" borderId="11" applyNumberFormat="0" applyFill="0" applyAlignment="0" applyProtection="0"/>
    <xf numFmtId="0" fontId="102" fillId="0" borderId="11" applyNumberFormat="0" applyFill="0" applyAlignment="0" applyProtection="0"/>
    <xf numFmtId="0" fontId="102" fillId="0" borderId="11" applyNumberFormat="0" applyFill="0" applyAlignment="0" applyProtection="0"/>
    <xf numFmtId="0" fontId="28" fillId="0" borderId="11" applyNumberFormat="0" applyFill="0" applyAlignment="0" applyProtection="0"/>
    <xf numFmtId="0" fontId="102" fillId="0" borderId="11" applyNumberFormat="0" applyFill="0" applyAlignment="0" applyProtection="0"/>
    <xf numFmtId="0" fontId="102" fillId="0" borderId="11" applyNumberFormat="0" applyFill="0" applyAlignment="0" applyProtection="0"/>
    <xf numFmtId="0" fontId="102" fillId="0" borderId="11" applyNumberFormat="0" applyFill="0" applyAlignment="0" applyProtection="0"/>
    <xf numFmtId="0" fontId="102" fillId="0" borderId="11" applyNumberFormat="0" applyFill="0" applyAlignment="0" applyProtection="0"/>
    <xf numFmtId="0" fontId="21" fillId="0" borderId="0" applyNumberFormat="0" applyFill="0" applyBorder="0" applyAlignment="0" applyProtection="0"/>
    <xf numFmtId="9" fontId="39" fillId="0" borderId="0" applyFont="0" applyFill="0" applyBorder="0" applyAlignment="0" applyProtection="0"/>
    <xf numFmtId="0" fontId="105" fillId="0" borderId="0"/>
    <xf numFmtId="43" fontId="4" fillId="0" borderId="0" applyFont="0" applyFill="0" applyBorder="0" applyAlignment="0" applyProtection="0"/>
    <xf numFmtId="0" fontId="7" fillId="0" borderId="0"/>
    <xf numFmtId="181" fontId="104" fillId="0" borderId="0"/>
    <xf numFmtId="44" fontId="12" fillId="0" borderId="0" applyFont="0" applyFill="0" applyBorder="0" applyAlignment="0" applyProtection="0"/>
    <xf numFmtId="0" fontId="106" fillId="0" borderId="0"/>
    <xf numFmtId="43" fontId="4" fillId="0" borderId="0" applyFont="0" applyFill="0" applyBorder="0" applyAlignment="0" applyProtection="0"/>
    <xf numFmtId="44" fontId="12" fillId="0" borderId="0" applyFont="0" applyFill="0" applyBorder="0" applyAlignment="0" applyProtection="0"/>
    <xf numFmtId="0" fontId="110" fillId="0" borderId="1" applyAlignment="0">
      <alignment vertical="top"/>
    </xf>
    <xf numFmtId="0" fontId="111" fillId="0" borderId="0" applyAlignment="0">
      <alignment vertical="top"/>
    </xf>
    <xf numFmtId="43" fontId="4" fillId="0" borderId="0" applyFont="0" applyFill="0" applyBorder="0" applyAlignment="0" applyProtection="0"/>
    <xf numFmtId="44" fontId="12" fillId="0" borderId="0" applyFont="0" applyFill="0" applyBorder="0" applyAlignment="0" applyProtection="0"/>
    <xf numFmtId="43" fontId="4" fillId="0" borderId="0" applyFont="0" applyFill="0" applyBorder="0" applyAlignment="0" applyProtection="0"/>
    <xf numFmtId="44" fontId="12" fillId="0" borderId="0" applyFont="0" applyFill="0" applyBorder="0" applyAlignment="0" applyProtection="0"/>
    <xf numFmtId="43" fontId="4" fillId="0" borderId="0" applyFont="0" applyFill="0" applyBorder="0" applyAlignment="0" applyProtection="0"/>
    <xf numFmtId="44" fontId="12" fillId="0" borderId="0" applyFont="0" applyFill="0" applyBorder="0" applyAlignment="0" applyProtection="0"/>
    <xf numFmtId="0" fontId="112" fillId="0" borderId="0"/>
    <xf numFmtId="0" fontId="8" fillId="0" borderId="0"/>
    <xf numFmtId="0" fontId="12" fillId="79" borderId="0" applyNumberFormat="0" applyBorder="0" applyAlignment="0" applyProtection="0"/>
    <xf numFmtId="0" fontId="125" fillId="72" borderId="0" applyNumberFormat="0" applyBorder="0" applyAlignment="0" applyProtection="0"/>
    <xf numFmtId="0" fontId="76" fillId="9" borderId="0" applyNumberFormat="0" applyBorder="0" applyAlignment="0" applyProtection="0"/>
    <xf numFmtId="0" fontId="133" fillId="9" borderId="0" applyNumberFormat="0" applyBorder="0" applyAlignment="0" applyProtection="0"/>
    <xf numFmtId="0" fontId="76" fillId="9" borderId="0" applyNumberFormat="0" applyBorder="0" applyAlignment="0" applyProtection="0"/>
    <xf numFmtId="0" fontId="76" fillId="97" borderId="0" applyNumberFormat="0" applyBorder="0" applyAlignment="0" applyProtection="0"/>
    <xf numFmtId="0" fontId="76" fillId="97" borderId="0" applyNumberFormat="0" applyBorder="0" applyAlignment="0" applyProtection="0"/>
    <xf numFmtId="0" fontId="133" fillId="97" borderId="0" applyNumberFormat="0" applyBorder="0" applyAlignment="0" applyProtection="0"/>
    <xf numFmtId="0" fontId="133" fillId="97" borderId="0" applyNumberFormat="0" applyBorder="0" applyAlignment="0" applyProtection="0"/>
    <xf numFmtId="0" fontId="133" fillId="97" borderId="0" applyNumberFormat="0" applyBorder="0" applyAlignment="0" applyProtection="0"/>
    <xf numFmtId="0" fontId="133" fillId="97" borderId="0" applyNumberFormat="0" applyBorder="0" applyAlignment="0" applyProtection="0"/>
    <xf numFmtId="0" fontId="12" fillId="72" borderId="0" applyNumberFormat="0" applyBorder="0" applyAlignment="0" applyProtection="0"/>
    <xf numFmtId="0" fontId="12" fillId="80" borderId="0" applyNumberFormat="0" applyBorder="0" applyAlignment="0" applyProtection="0"/>
    <xf numFmtId="0" fontId="125" fillId="73" borderId="0" applyNumberFormat="0" applyBorder="0" applyAlignment="0" applyProtection="0"/>
    <xf numFmtId="0" fontId="76" fillId="10" borderId="0" applyNumberFormat="0" applyBorder="0" applyAlignment="0" applyProtection="0"/>
    <xf numFmtId="0" fontId="133" fillId="10" borderId="0" applyNumberFormat="0" applyBorder="0" applyAlignment="0" applyProtection="0"/>
    <xf numFmtId="0" fontId="76" fillId="10" borderId="0" applyNumberFormat="0" applyBorder="0" applyAlignment="0" applyProtection="0"/>
    <xf numFmtId="0" fontId="133" fillId="10" borderId="0" applyNumberFormat="0" applyBorder="0" applyAlignment="0" applyProtection="0"/>
    <xf numFmtId="0" fontId="133" fillId="10" borderId="0" applyNumberFormat="0" applyBorder="0" applyAlignment="0" applyProtection="0"/>
    <xf numFmtId="0" fontId="133" fillId="10" borderId="0" applyNumberFormat="0" applyBorder="0" applyAlignment="0" applyProtection="0"/>
    <xf numFmtId="0" fontId="12" fillId="73" borderId="0" applyNumberFormat="0" applyBorder="0" applyAlignment="0" applyProtection="0"/>
    <xf numFmtId="0" fontId="12" fillId="90" borderId="0" applyNumberFormat="0" applyBorder="0" applyAlignment="0" applyProtection="0"/>
    <xf numFmtId="0" fontId="125" fillId="74" borderId="0" applyNumberFormat="0" applyBorder="0" applyAlignment="0" applyProtection="0"/>
    <xf numFmtId="0" fontId="76" fillId="19" borderId="0" applyNumberFormat="0" applyBorder="0" applyAlignment="0" applyProtection="0"/>
    <xf numFmtId="0" fontId="133" fillId="19" borderId="0" applyNumberFormat="0" applyBorder="0" applyAlignment="0" applyProtection="0"/>
    <xf numFmtId="0" fontId="76" fillId="19" borderId="0" applyNumberFormat="0" applyBorder="0" applyAlignment="0" applyProtection="0"/>
    <xf numFmtId="0" fontId="76" fillId="98" borderId="0" applyNumberFormat="0" applyBorder="0" applyAlignment="0" applyProtection="0"/>
    <xf numFmtId="0" fontId="76" fillId="98" borderId="0" applyNumberFormat="0" applyBorder="0" applyAlignment="0" applyProtection="0"/>
    <xf numFmtId="0" fontId="133" fillId="98" borderId="0" applyNumberFormat="0" applyBorder="0" applyAlignment="0" applyProtection="0"/>
    <xf numFmtId="0" fontId="133" fillId="98" borderId="0" applyNumberFormat="0" applyBorder="0" applyAlignment="0" applyProtection="0"/>
    <xf numFmtId="0" fontId="133" fillId="98" borderId="0" applyNumberFormat="0" applyBorder="0" applyAlignment="0" applyProtection="0"/>
    <xf numFmtId="0" fontId="133" fillId="98" borderId="0" applyNumberFormat="0" applyBorder="0" applyAlignment="0" applyProtection="0"/>
    <xf numFmtId="0" fontId="12" fillId="74" borderId="0" applyNumberFormat="0" applyBorder="0" applyAlignment="0" applyProtection="0"/>
    <xf numFmtId="0" fontId="12" fillId="78" borderId="0" applyNumberFormat="0" applyBorder="0" applyAlignment="0" applyProtection="0"/>
    <xf numFmtId="0" fontId="125" fillId="76" borderId="0" applyNumberFormat="0" applyBorder="0" applyAlignment="0" applyProtection="0"/>
    <xf numFmtId="0" fontId="76" fillId="3" borderId="0" applyNumberFormat="0" applyBorder="0" applyAlignment="0" applyProtection="0"/>
    <xf numFmtId="0" fontId="133" fillId="3" borderId="0" applyNumberFormat="0" applyBorder="0" applyAlignment="0" applyProtection="0"/>
    <xf numFmtId="0" fontId="76" fillId="3" borderId="0" applyNumberFormat="0" applyBorder="0" applyAlignment="0" applyProtection="0"/>
    <xf numFmtId="0" fontId="76" fillId="99" borderId="0" applyNumberFormat="0" applyBorder="0" applyAlignment="0" applyProtection="0"/>
    <xf numFmtId="0" fontId="76" fillId="99" borderId="0" applyNumberFormat="0" applyBorder="0" applyAlignment="0" applyProtection="0"/>
    <xf numFmtId="0" fontId="133" fillId="99" borderId="0" applyNumberFormat="0" applyBorder="0" applyAlignment="0" applyProtection="0"/>
    <xf numFmtId="0" fontId="133" fillId="99" borderId="0" applyNumberFormat="0" applyBorder="0" applyAlignment="0" applyProtection="0"/>
    <xf numFmtId="0" fontId="133" fillId="99" borderId="0" applyNumberFormat="0" applyBorder="0" applyAlignment="0" applyProtection="0"/>
    <xf numFmtId="0" fontId="133" fillId="99" borderId="0" applyNumberFormat="0" applyBorder="0" applyAlignment="0" applyProtection="0"/>
    <xf numFmtId="0" fontId="12" fillId="76" borderId="0" applyNumberFormat="0" applyBorder="0" applyAlignment="0" applyProtection="0"/>
    <xf numFmtId="0" fontId="125" fillId="77" borderId="0" applyNumberFormat="0" applyBorder="0" applyAlignment="0" applyProtection="0"/>
    <xf numFmtId="0" fontId="76" fillId="5" borderId="0" applyNumberFormat="0" applyBorder="0" applyAlignment="0" applyProtection="0"/>
    <xf numFmtId="0" fontId="133" fillId="5" borderId="0" applyNumberFormat="0" applyBorder="0" applyAlignment="0" applyProtection="0"/>
    <xf numFmtId="0" fontId="76" fillId="5" borderId="0" applyNumberFormat="0" applyBorder="0" applyAlignment="0" applyProtection="0"/>
    <xf numFmtId="0" fontId="76" fillId="100" borderId="0" applyNumberFormat="0" applyBorder="0" applyAlignment="0" applyProtection="0"/>
    <xf numFmtId="0" fontId="76" fillId="100" borderId="0" applyNumberFormat="0" applyBorder="0" applyAlignment="0" applyProtection="0"/>
    <xf numFmtId="0" fontId="133" fillId="100" borderId="0" applyNumberFormat="0" applyBorder="0" applyAlignment="0" applyProtection="0"/>
    <xf numFmtId="0" fontId="133" fillId="100" borderId="0" applyNumberFormat="0" applyBorder="0" applyAlignment="0" applyProtection="0"/>
    <xf numFmtId="0" fontId="133" fillId="100" borderId="0" applyNumberFormat="0" applyBorder="0" applyAlignment="0" applyProtection="0"/>
    <xf numFmtId="0" fontId="133" fillId="100" borderId="0" applyNumberFormat="0" applyBorder="0" applyAlignment="0" applyProtection="0"/>
    <xf numFmtId="0" fontId="12" fillId="77" borderId="0" applyNumberFormat="0" applyBorder="0" applyAlignment="0" applyProtection="0"/>
    <xf numFmtId="0" fontId="12" fillId="90" borderId="0" applyNumberFormat="0" applyBorder="0" applyAlignment="0" applyProtection="0"/>
    <xf numFmtId="0" fontId="125" fillId="78" borderId="0" applyNumberFormat="0" applyBorder="0" applyAlignment="0" applyProtection="0"/>
    <xf numFmtId="0" fontId="76" fillId="19" borderId="0" applyNumberFormat="0" applyBorder="0" applyAlignment="0" applyProtection="0"/>
    <xf numFmtId="0" fontId="133" fillId="19" borderId="0" applyNumberFormat="0" applyBorder="0" applyAlignment="0" applyProtection="0"/>
    <xf numFmtId="0" fontId="76" fillId="19" borderId="0" applyNumberFormat="0" applyBorder="0" applyAlignment="0" applyProtection="0"/>
    <xf numFmtId="0" fontId="76" fillId="98" borderId="0" applyNumberFormat="0" applyBorder="0" applyAlignment="0" applyProtection="0"/>
    <xf numFmtId="0" fontId="76" fillId="98" borderId="0" applyNumberFormat="0" applyBorder="0" applyAlignment="0" applyProtection="0"/>
    <xf numFmtId="0" fontId="133" fillId="98" borderId="0" applyNumberFormat="0" applyBorder="0" applyAlignment="0" applyProtection="0"/>
    <xf numFmtId="0" fontId="133" fillId="98" borderId="0" applyNumberFormat="0" applyBorder="0" applyAlignment="0" applyProtection="0"/>
    <xf numFmtId="0" fontId="133" fillId="98" borderId="0" applyNumberFormat="0" applyBorder="0" applyAlignment="0" applyProtection="0"/>
    <xf numFmtId="0" fontId="133" fillId="98" borderId="0" applyNumberFormat="0" applyBorder="0" applyAlignment="0" applyProtection="0"/>
    <xf numFmtId="0" fontId="12" fillId="78" borderId="0" applyNumberFormat="0" applyBorder="0" applyAlignment="0" applyProtection="0"/>
    <xf numFmtId="0" fontId="12" fillId="77" borderId="0" applyNumberFormat="0" applyBorder="0" applyAlignment="0" applyProtection="0"/>
    <xf numFmtId="0" fontId="125" fillId="79" borderId="0" applyNumberFormat="0" applyBorder="0" applyAlignment="0" applyProtection="0"/>
    <xf numFmtId="0" fontId="76" fillId="5" borderId="0" applyNumberFormat="0" applyBorder="0" applyAlignment="0" applyProtection="0"/>
    <xf numFmtId="0" fontId="133" fillId="5" borderId="0" applyNumberFormat="0" applyBorder="0" applyAlignment="0" applyProtection="0"/>
    <xf numFmtId="0" fontId="76" fillId="5" borderId="0" applyNumberFormat="0" applyBorder="0" applyAlignment="0" applyProtection="0"/>
    <xf numFmtId="0" fontId="76" fillId="100" borderId="0" applyNumberFormat="0" applyBorder="0" applyAlignment="0" applyProtection="0"/>
    <xf numFmtId="0" fontId="76" fillId="100" borderId="0" applyNumberFormat="0" applyBorder="0" applyAlignment="0" applyProtection="0"/>
    <xf numFmtId="0" fontId="133" fillId="100" borderId="0" applyNumberFormat="0" applyBorder="0" applyAlignment="0" applyProtection="0"/>
    <xf numFmtId="0" fontId="133" fillId="100" borderId="0" applyNumberFormat="0" applyBorder="0" applyAlignment="0" applyProtection="0"/>
    <xf numFmtId="0" fontId="133" fillId="100" borderId="0" applyNumberFormat="0" applyBorder="0" applyAlignment="0" applyProtection="0"/>
    <xf numFmtId="0" fontId="133" fillId="100" borderId="0" applyNumberFormat="0" applyBorder="0" applyAlignment="0" applyProtection="0"/>
    <xf numFmtId="0" fontId="12" fillId="79" borderId="0" applyNumberFormat="0" applyBorder="0" applyAlignment="0" applyProtection="0"/>
    <xf numFmtId="0" fontId="125" fillId="80" borderId="0" applyNumberFormat="0" applyBorder="0" applyAlignment="0" applyProtection="0"/>
    <xf numFmtId="0" fontId="76" fillId="10" borderId="0" applyNumberFormat="0" applyBorder="0" applyAlignment="0" applyProtection="0"/>
    <xf numFmtId="0" fontId="133" fillId="10" borderId="0" applyNumberFormat="0" applyBorder="0" applyAlignment="0" applyProtection="0"/>
    <xf numFmtId="0" fontId="76" fillId="10" borderId="0" applyNumberFormat="0" applyBorder="0" applyAlignment="0" applyProtection="0"/>
    <xf numFmtId="0" fontId="133" fillId="10" borderId="0" applyNumberFormat="0" applyBorder="0" applyAlignment="0" applyProtection="0"/>
    <xf numFmtId="0" fontId="133" fillId="10" borderId="0" applyNumberFormat="0" applyBorder="0" applyAlignment="0" applyProtection="0"/>
    <xf numFmtId="0" fontId="133" fillId="10" borderId="0" applyNumberFormat="0" applyBorder="0" applyAlignment="0" applyProtection="0"/>
    <xf numFmtId="0" fontId="12" fillId="80" borderId="0" applyNumberFormat="0" applyBorder="0" applyAlignment="0" applyProtection="0"/>
    <xf numFmtId="0" fontId="12" fillId="89" borderId="0" applyNumberFormat="0" applyBorder="0" applyAlignment="0" applyProtection="0"/>
    <xf numFmtId="0" fontId="125" fillId="81" borderId="0" applyNumberFormat="0" applyBorder="0" applyAlignment="0" applyProtection="0"/>
    <xf numFmtId="0" fontId="76" fillId="18" borderId="0" applyNumberFormat="0" applyBorder="0" applyAlignment="0" applyProtection="0"/>
    <xf numFmtId="0" fontId="133" fillId="18" borderId="0" applyNumberFormat="0" applyBorder="0" applyAlignment="0" applyProtection="0"/>
    <xf numFmtId="0" fontId="76" fillId="18" borderId="0" applyNumberFormat="0" applyBorder="0" applyAlignment="0" applyProtection="0"/>
    <xf numFmtId="0" fontId="133" fillId="18" borderId="0" applyNumberFormat="0" applyBorder="0" applyAlignment="0" applyProtection="0"/>
    <xf numFmtId="0" fontId="133" fillId="18" borderId="0" applyNumberFormat="0" applyBorder="0" applyAlignment="0" applyProtection="0"/>
    <xf numFmtId="0" fontId="133" fillId="18" borderId="0" applyNumberFormat="0" applyBorder="0" applyAlignment="0" applyProtection="0"/>
    <xf numFmtId="0" fontId="12" fillId="81" borderId="0" applyNumberFormat="0" applyBorder="0" applyAlignment="0" applyProtection="0"/>
    <xf numFmtId="0" fontId="12" fillId="73" borderId="0" applyNumberFormat="0" applyBorder="0" applyAlignment="0" applyProtection="0"/>
    <xf numFmtId="0" fontId="125" fillId="76" borderId="0" applyNumberFormat="0" applyBorder="0" applyAlignment="0" applyProtection="0"/>
    <xf numFmtId="0" fontId="76" fillId="4" borderId="0" applyNumberFormat="0" applyBorder="0" applyAlignment="0" applyProtection="0"/>
    <xf numFmtId="0" fontId="133" fillId="4" borderId="0" applyNumberFormat="0" applyBorder="0" applyAlignment="0" applyProtection="0"/>
    <xf numFmtId="0" fontId="76" fillId="4" borderId="0" applyNumberFormat="0" applyBorder="0" applyAlignment="0" applyProtection="0"/>
    <xf numFmtId="0" fontId="76" fillId="101" borderId="0" applyNumberFormat="0" applyBorder="0" applyAlignment="0" applyProtection="0"/>
    <xf numFmtId="0" fontId="76" fillId="101" borderId="0" applyNumberFormat="0" applyBorder="0" applyAlignment="0" applyProtection="0"/>
    <xf numFmtId="0" fontId="133" fillId="101" borderId="0" applyNumberFormat="0" applyBorder="0" applyAlignment="0" applyProtection="0"/>
    <xf numFmtId="0" fontId="133" fillId="101" borderId="0" applyNumberFormat="0" applyBorder="0" applyAlignment="0" applyProtection="0"/>
    <xf numFmtId="0" fontId="133" fillId="101" borderId="0" applyNumberFormat="0" applyBorder="0" applyAlignment="0" applyProtection="0"/>
    <xf numFmtId="0" fontId="133" fillId="101" borderId="0" applyNumberFormat="0" applyBorder="0" applyAlignment="0" applyProtection="0"/>
    <xf numFmtId="0" fontId="12" fillId="76" borderId="0" applyNumberFormat="0" applyBorder="0" applyAlignment="0" applyProtection="0"/>
    <xf numFmtId="0" fontId="12" fillId="77" borderId="0" applyNumberFormat="0" applyBorder="0" applyAlignment="0" applyProtection="0"/>
    <xf numFmtId="0" fontId="125" fillId="79" borderId="0" applyNumberFormat="0" applyBorder="0" applyAlignment="0" applyProtection="0"/>
    <xf numFmtId="0" fontId="76" fillId="5" borderId="0" applyNumberFormat="0" applyBorder="0" applyAlignment="0" applyProtection="0"/>
    <xf numFmtId="0" fontId="133" fillId="5" borderId="0" applyNumberFormat="0" applyBorder="0" applyAlignment="0" applyProtection="0"/>
    <xf numFmtId="0" fontId="76" fillId="5" borderId="0" applyNumberFormat="0" applyBorder="0" applyAlignment="0" applyProtection="0"/>
    <xf numFmtId="0" fontId="76" fillId="100" borderId="0" applyNumberFormat="0" applyBorder="0" applyAlignment="0" applyProtection="0"/>
    <xf numFmtId="0" fontId="76" fillId="100" borderId="0" applyNumberFormat="0" applyBorder="0" applyAlignment="0" applyProtection="0"/>
    <xf numFmtId="0" fontId="133" fillId="100" borderId="0" applyNumberFormat="0" applyBorder="0" applyAlignment="0" applyProtection="0"/>
    <xf numFmtId="0" fontId="133" fillId="100" borderId="0" applyNumberFormat="0" applyBorder="0" applyAlignment="0" applyProtection="0"/>
    <xf numFmtId="0" fontId="133" fillId="100" borderId="0" applyNumberFormat="0" applyBorder="0" applyAlignment="0" applyProtection="0"/>
    <xf numFmtId="0" fontId="133" fillId="100" borderId="0" applyNumberFormat="0" applyBorder="0" applyAlignment="0" applyProtection="0"/>
    <xf numFmtId="0" fontId="12" fillId="79" borderId="0" applyNumberFormat="0" applyBorder="0" applyAlignment="0" applyProtection="0"/>
    <xf numFmtId="0" fontId="12" fillId="90" borderId="0" applyNumberFormat="0" applyBorder="0" applyAlignment="0" applyProtection="0"/>
    <xf numFmtId="0" fontId="125" fillId="82" borderId="0" applyNumberFormat="0" applyBorder="0" applyAlignment="0" applyProtection="0"/>
    <xf numFmtId="0" fontId="76" fillId="19" borderId="0" applyNumberFormat="0" applyBorder="0" applyAlignment="0" applyProtection="0"/>
    <xf numFmtId="0" fontId="133" fillId="19" borderId="0" applyNumberFormat="0" applyBorder="0" applyAlignment="0" applyProtection="0"/>
    <xf numFmtId="0" fontId="76" fillId="19" borderId="0" applyNumberFormat="0" applyBorder="0" applyAlignment="0" applyProtection="0"/>
    <xf numFmtId="0" fontId="76" fillId="98" borderId="0" applyNumberFormat="0" applyBorder="0" applyAlignment="0" applyProtection="0"/>
    <xf numFmtId="0" fontId="76" fillId="98" borderId="0" applyNumberFormat="0" applyBorder="0" applyAlignment="0" applyProtection="0"/>
    <xf numFmtId="0" fontId="133" fillId="98" borderId="0" applyNumberFormat="0" applyBorder="0" applyAlignment="0" applyProtection="0"/>
    <xf numFmtId="0" fontId="133" fillId="98" borderId="0" applyNumberFormat="0" applyBorder="0" applyAlignment="0" applyProtection="0"/>
    <xf numFmtId="0" fontId="133" fillId="98" borderId="0" applyNumberFormat="0" applyBorder="0" applyAlignment="0" applyProtection="0"/>
    <xf numFmtId="0" fontId="133" fillId="98" borderId="0" applyNumberFormat="0" applyBorder="0" applyAlignment="0" applyProtection="0"/>
    <xf numFmtId="0" fontId="12" fillId="82" borderId="0" applyNumberFormat="0" applyBorder="0" applyAlignment="0" applyProtection="0"/>
    <xf numFmtId="0" fontId="14" fillId="77" borderId="0" applyNumberFormat="0" applyBorder="0" applyAlignment="0" applyProtection="0"/>
    <xf numFmtId="0" fontId="126" fillId="83" borderId="0" applyNumberFormat="0" applyBorder="0" applyAlignment="0" applyProtection="0"/>
    <xf numFmtId="0" fontId="149" fillId="5" borderId="0" applyNumberFormat="0" applyBorder="0" applyAlignment="0" applyProtection="0"/>
    <xf numFmtId="0" fontId="132" fillId="5" borderId="0" applyNumberFormat="0" applyBorder="0" applyAlignment="0" applyProtection="0"/>
    <xf numFmtId="0" fontId="149" fillId="5" borderId="0" applyNumberFormat="0" applyBorder="0" applyAlignment="0" applyProtection="0"/>
    <xf numFmtId="0" fontId="149" fillId="100" borderId="0" applyNumberFormat="0" applyBorder="0" applyAlignment="0" applyProtection="0"/>
    <xf numFmtId="0" fontId="149" fillId="100" borderId="0" applyNumberFormat="0" applyBorder="0" applyAlignment="0" applyProtection="0"/>
    <xf numFmtId="0" fontId="132" fillId="100" borderId="0" applyNumberFormat="0" applyBorder="0" applyAlignment="0" applyProtection="0"/>
    <xf numFmtId="0" fontId="132" fillId="100" borderId="0" applyNumberFormat="0" applyBorder="0" applyAlignment="0" applyProtection="0"/>
    <xf numFmtId="0" fontId="132" fillId="100" borderId="0" applyNumberFormat="0" applyBorder="0" applyAlignment="0" applyProtection="0"/>
    <xf numFmtId="0" fontId="132" fillId="100" borderId="0" applyNumberFormat="0" applyBorder="0" applyAlignment="0" applyProtection="0"/>
    <xf numFmtId="0" fontId="14" fillId="83" borderId="0" applyNumberFormat="0" applyBorder="0" applyAlignment="0" applyProtection="0"/>
    <xf numFmtId="0" fontId="14" fillId="94" borderId="0" applyNumberFormat="0" applyBorder="0" applyAlignment="0" applyProtection="0"/>
    <xf numFmtId="0" fontId="126" fillId="80" borderId="0" applyNumberFormat="0" applyBorder="0" applyAlignment="0" applyProtection="0"/>
    <xf numFmtId="0" fontId="149" fillId="102" borderId="0" applyNumberFormat="0" applyBorder="0" applyAlignment="0" applyProtection="0"/>
    <xf numFmtId="0" fontId="132" fillId="102" borderId="0" applyNumberFormat="0" applyBorder="0" applyAlignment="0" applyProtection="0"/>
    <xf numFmtId="0" fontId="149" fillId="102" borderId="0" applyNumberFormat="0" applyBorder="0" applyAlignment="0" applyProtection="0"/>
    <xf numFmtId="0" fontId="149" fillId="103" borderId="0" applyNumberFormat="0" applyBorder="0" applyAlignment="0" applyProtection="0"/>
    <xf numFmtId="0" fontId="149" fillId="103" borderId="0" applyNumberFormat="0" applyBorder="0" applyAlignment="0" applyProtection="0"/>
    <xf numFmtId="0" fontId="132" fillId="103" borderId="0" applyNumberFormat="0" applyBorder="0" applyAlignment="0" applyProtection="0"/>
    <xf numFmtId="0" fontId="132" fillId="103" borderId="0" applyNumberFormat="0" applyBorder="0" applyAlignment="0" applyProtection="0"/>
    <xf numFmtId="0" fontId="132" fillId="103" borderId="0" applyNumberFormat="0" applyBorder="0" applyAlignment="0" applyProtection="0"/>
    <xf numFmtId="0" fontId="132" fillId="103" borderId="0" applyNumberFormat="0" applyBorder="0" applyAlignment="0" applyProtection="0"/>
    <xf numFmtId="0" fontId="14" fillId="80" borderId="0" applyNumberFormat="0" applyBorder="0" applyAlignment="0" applyProtection="0"/>
    <xf numFmtId="0" fontId="14" fillId="82" borderId="0" applyNumberFormat="0" applyBorder="0" applyAlignment="0" applyProtection="0"/>
    <xf numFmtId="0" fontId="126" fillId="81" borderId="0" applyNumberFormat="0" applyBorder="0" applyAlignment="0" applyProtection="0"/>
    <xf numFmtId="0" fontId="149" fillId="104" borderId="0" applyNumberFormat="0" applyBorder="0" applyAlignment="0" applyProtection="0"/>
    <xf numFmtId="0" fontId="132" fillId="104" borderId="0" applyNumberFormat="0" applyBorder="0" applyAlignment="0" applyProtection="0"/>
    <xf numFmtId="0" fontId="149" fillId="104" borderId="0" applyNumberFormat="0" applyBorder="0" applyAlignment="0" applyProtection="0"/>
    <xf numFmtId="0" fontId="149" fillId="105" borderId="0" applyNumberFormat="0" applyBorder="0" applyAlignment="0" applyProtection="0"/>
    <xf numFmtId="0" fontId="149" fillId="105" borderId="0" applyNumberFormat="0" applyBorder="0" applyAlignment="0" applyProtection="0"/>
    <xf numFmtId="0" fontId="132" fillId="105" borderId="0" applyNumberFormat="0" applyBorder="0" applyAlignment="0" applyProtection="0"/>
    <xf numFmtId="0" fontId="132" fillId="105" borderId="0" applyNumberFormat="0" applyBorder="0" applyAlignment="0" applyProtection="0"/>
    <xf numFmtId="0" fontId="132" fillId="105" borderId="0" applyNumberFormat="0" applyBorder="0" applyAlignment="0" applyProtection="0"/>
    <xf numFmtId="0" fontId="132" fillId="105" borderId="0" applyNumberFormat="0" applyBorder="0" applyAlignment="0" applyProtection="0"/>
    <xf numFmtId="0" fontId="14" fillId="81" borderId="0" applyNumberFormat="0" applyBorder="0" applyAlignment="0" applyProtection="0"/>
    <xf numFmtId="0" fontId="14" fillId="73" borderId="0" applyNumberFormat="0" applyBorder="0" applyAlignment="0" applyProtection="0"/>
    <xf numFmtId="0" fontId="126" fillId="84" borderId="0" applyNumberFormat="0" applyBorder="0" applyAlignment="0" applyProtection="0"/>
    <xf numFmtId="0" fontId="149" fillId="4" borderId="0" applyNumberFormat="0" applyBorder="0" applyAlignment="0" applyProtection="0"/>
    <xf numFmtId="0" fontId="132" fillId="4" borderId="0" applyNumberFormat="0" applyBorder="0" applyAlignment="0" applyProtection="0"/>
    <xf numFmtId="0" fontId="149" fillId="4" borderId="0" applyNumberFormat="0" applyBorder="0" applyAlignment="0" applyProtection="0"/>
    <xf numFmtId="0" fontId="149" fillId="101" borderId="0" applyNumberFormat="0" applyBorder="0" applyAlignment="0" applyProtection="0"/>
    <xf numFmtId="0" fontId="149" fillId="101" borderId="0" applyNumberFormat="0" applyBorder="0" applyAlignment="0" applyProtection="0"/>
    <xf numFmtId="0" fontId="132" fillId="101" borderId="0" applyNumberFormat="0" applyBorder="0" applyAlignment="0" applyProtection="0"/>
    <xf numFmtId="0" fontId="132" fillId="101" borderId="0" applyNumberFormat="0" applyBorder="0" applyAlignment="0" applyProtection="0"/>
    <xf numFmtId="0" fontId="132" fillId="101" borderId="0" applyNumberFormat="0" applyBorder="0" applyAlignment="0" applyProtection="0"/>
    <xf numFmtId="0" fontId="132" fillId="101" borderId="0" applyNumberFormat="0" applyBorder="0" applyAlignment="0" applyProtection="0"/>
    <xf numFmtId="0" fontId="14" fillId="84" borderId="0" applyNumberFormat="0" applyBorder="0" applyAlignment="0" applyProtection="0"/>
    <xf numFmtId="0" fontId="14" fillId="77" borderId="0" applyNumberFormat="0" applyBorder="0" applyAlignment="0" applyProtection="0"/>
    <xf numFmtId="0" fontId="126" fillId="85" borderId="0" applyNumberFormat="0" applyBorder="0" applyAlignment="0" applyProtection="0"/>
    <xf numFmtId="0" fontId="149" fillId="5" borderId="0" applyNumberFormat="0" applyBorder="0" applyAlignment="0" applyProtection="0"/>
    <xf numFmtId="0" fontId="132" fillId="5" borderId="0" applyNumberFormat="0" applyBorder="0" applyAlignment="0" applyProtection="0"/>
    <xf numFmtId="0" fontId="149" fillId="5" borderId="0" applyNumberFormat="0" applyBorder="0" applyAlignment="0" applyProtection="0"/>
    <xf numFmtId="0" fontId="149" fillId="100" borderId="0" applyNumberFormat="0" applyBorder="0" applyAlignment="0" applyProtection="0"/>
    <xf numFmtId="0" fontId="149" fillId="100" borderId="0" applyNumberFormat="0" applyBorder="0" applyAlignment="0" applyProtection="0"/>
    <xf numFmtId="0" fontId="132" fillId="100" borderId="0" applyNumberFormat="0" applyBorder="0" applyAlignment="0" applyProtection="0"/>
    <xf numFmtId="0" fontId="132" fillId="100" borderId="0" applyNumberFormat="0" applyBorder="0" applyAlignment="0" applyProtection="0"/>
    <xf numFmtId="0" fontId="132" fillId="100" borderId="0" applyNumberFormat="0" applyBorder="0" applyAlignment="0" applyProtection="0"/>
    <xf numFmtId="0" fontId="132" fillId="100" borderId="0" applyNumberFormat="0" applyBorder="0" applyAlignment="0" applyProtection="0"/>
    <xf numFmtId="0" fontId="14" fillId="85" borderId="0" applyNumberFormat="0" applyBorder="0" applyAlignment="0" applyProtection="0"/>
    <xf numFmtId="0" fontId="14" fillId="80" borderId="0" applyNumberFormat="0" applyBorder="0" applyAlignment="0" applyProtection="0"/>
    <xf numFmtId="0" fontId="126" fillId="86" borderId="0" applyNumberFormat="0" applyBorder="0" applyAlignment="0" applyProtection="0"/>
    <xf numFmtId="0" fontId="149" fillId="10" borderId="0" applyNumberFormat="0" applyBorder="0" applyAlignment="0" applyProtection="0"/>
    <xf numFmtId="0" fontId="132" fillId="10" borderId="0" applyNumberFormat="0" applyBorder="0" applyAlignment="0" applyProtection="0"/>
    <xf numFmtId="0" fontId="149" fillId="10" borderId="0" applyNumberFormat="0" applyBorder="0" applyAlignment="0" applyProtection="0"/>
    <xf numFmtId="0" fontId="132" fillId="10" borderId="0" applyNumberFormat="0" applyBorder="0" applyAlignment="0" applyProtection="0"/>
    <xf numFmtId="0" fontId="132" fillId="10" borderId="0" applyNumberFormat="0" applyBorder="0" applyAlignment="0" applyProtection="0"/>
    <xf numFmtId="0" fontId="132" fillId="10" borderId="0" applyNumberFormat="0" applyBorder="0" applyAlignment="0" applyProtection="0"/>
    <xf numFmtId="0" fontId="14" fillId="86" borderId="0" applyNumberFormat="0" applyBorder="0" applyAlignment="0" applyProtection="0"/>
    <xf numFmtId="39" fontId="105" fillId="0" borderId="0" applyFill="0" applyBorder="0" applyAlignment="0" applyProtection="0"/>
    <xf numFmtId="39" fontId="105" fillId="0" borderId="0" applyFill="0" applyBorder="0" applyAlignment="0" applyProtection="0"/>
    <xf numFmtId="39" fontId="131" fillId="0" borderId="0" applyFill="0" applyBorder="0" applyAlignment="0" applyProtection="0"/>
    <xf numFmtId="39" fontId="131" fillId="0" borderId="0" applyFill="0" applyBorder="0" applyAlignment="0" applyProtection="0"/>
    <xf numFmtId="39" fontId="131" fillId="0" borderId="0" applyFill="0" applyBorder="0" applyAlignment="0" applyProtection="0"/>
    <xf numFmtId="39" fontId="105" fillId="0" borderId="0" applyFill="0" applyBorder="0" applyAlignment="0" applyProtection="0"/>
    <xf numFmtId="169" fontId="7" fillId="0" borderId="0" applyFont="0" applyFill="0" applyBorder="0" applyAlignment="0" applyProtection="0"/>
    <xf numFmtId="44" fontId="7" fillId="0" borderId="0" applyFill="0" applyBorder="0" applyAlignment="0" applyProtection="0"/>
    <xf numFmtId="44" fontId="7" fillId="0" borderId="0" applyFill="0" applyBorder="0" applyAlignment="0" applyProtection="0"/>
    <xf numFmtId="44" fontId="45" fillId="0" borderId="0" applyFill="0" applyBorder="0" applyAlignment="0" applyProtection="0"/>
    <xf numFmtId="44" fontId="45" fillId="0" borderId="0" applyFill="0" applyBorder="0" applyAlignment="0" applyProtection="0"/>
    <xf numFmtId="44" fontId="45" fillId="0" borderId="0" applyFill="0" applyBorder="0" applyAlignment="0" applyProtection="0"/>
    <xf numFmtId="44" fontId="45" fillId="0" borderId="0" applyFill="0" applyBorder="0" applyAlignment="0" applyProtection="0"/>
    <xf numFmtId="44" fontId="45" fillId="0" borderId="0" applyFill="0" applyBorder="0" applyAlignment="0" applyProtection="0"/>
    <xf numFmtId="44" fontId="7" fillId="0" borderId="0" applyFill="0" applyBorder="0" applyAlignment="0" applyProtection="0"/>
    <xf numFmtId="44" fontId="7" fillId="0" borderId="0" applyFill="0" applyBorder="0" applyAlignment="0" applyProtection="0"/>
    <xf numFmtId="44" fontId="7" fillId="0" borderId="0" applyFill="0" applyBorder="0" applyAlignment="0" applyProtection="0"/>
    <xf numFmtId="44" fontId="7" fillId="0" borderId="0" applyFill="0" applyBorder="0" applyAlignment="0" applyProtection="0"/>
    <xf numFmtId="44" fontId="7" fillId="0" borderId="0" applyFill="0" applyBorder="0" applyAlignment="0" applyProtection="0"/>
    <xf numFmtId="44" fontId="7" fillId="0" borderId="0" applyFill="0" applyBorder="0" applyAlignment="0" applyProtection="0"/>
    <xf numFmtId="44" fontId="7" fillId="0" borderId="0" applyFill="0" applyBorder="0" applyAlignment="0" applyProtection="0"/>
    <xf numFmtId="44" fontId="7" fillId="0" borderId="0" applyFill="0" applyBorder="0" applyAlignment="0" applyProtection="0"/>
    <xf numFmtId="44" fontId="7" fillId="0" borderId="0" applyFill="0" applyBorder="0" applyAlignment="0" applyProtection="0"/>
    <xf numFmtId="44" fontId="45" fillId="0" borderId="0" applyFill="0" applyBorder="0" applyAlignment="0" applyProtection="0"/>
    <xf numFmtId="44" fontId="45" fillId="0" borderId="0" applyFill="0" applyBorder="0" applyAlignment="0" applyProtection="0"/>
    <xf numFmtId="44" fontId="45" fillId="0" borderId="0" applyFill="0" applyBorder="0" applyAlignment="0" applyProtection="0"/>
    <xf numFmtId="44" fontId="45" fillId="0" borderId="0" applyFill="0" applyBorder="0" applyAlignment="0" applyProtection="0"/>
    <xf numFmtId="44" fontId="45" fillId="0" borderId="0" applyFill="0" applyBorder="0" applyAlignment="0" applyProtection="0"/>
    <xf numFmtId="44" fontId="7" fillId="0" borderId="0" applyFill="0" applyBorder="0" applyAlignment="0" applyProtection="0"/>
    <xf numFmtId="44" fontId="7" fillId="0" borderId="0" applyFill="0" applyBorder="0" applyAlignment="0" applyProtection="0"/>
    <xf numFmtId="44" fontId="7" fillId="0" borderId="0" applyFill="0" applyBorder="0" applyAlignment="0" applyProtection="0"/>
    <xf numFmtId="44" fontId="7" fillId="0" borderId="0" applyFill="0" applyBorder="0" applyAlignment="0" applyProtection="0"/>
    <xf numFmtId="44" fontId="7" fillId="0" borderId="0" applyFill="0" applyBorder="0" applyAlignment="0" applyProtection="0"/>
    <xf numFmtId="44" fontId="45" fillId="0" borderId="0" applyFill="0" applyBorder="0" applyAlignment="0" applyProtection="0"/>
    <xf numFmtId="44" fontId="45" fillId="0" borderId="0" applyFill="0" applyBorder="0" applyAlignment="0" applyProtection="0"/>
    <xf numFmtId="44" fontId="45" fillId="0" borderId="0" applyFill="0" applyBorder="0" applyAlignment="0" applyProtection="0"/>
    <xf numFmtId="44" fontId="45" fillId="0" borderId="0" applyFill="0" applyBorder="0" applyAlignment="0" applyProtection="0"/>
    <xf numFmtId="44" fontId="45" fillId="0" borderId="0" applyFill="0" applyBorder="0" applyAlignment="0" applyProtection="0"/>
    <xf numFmtId="44" fontId="7" fillId="0" borderId="0" applyFill="0" applyBorder="0" applyAlignment="0" applyProtection="0"/>
    <xf numFmtId="44" fontId="7" fillId="0" borderId="0" applyFill="0" applyBorder="0" applyAlignment="0" applyProtection="0"/>
    <xf numFmtId="44" fontId="7" fillId="0" borderId="0" applyFill="0" applyBorder="0" applyAlignment="0" applyProtection="0"/>
    <xf numFmtId="44" fontId="7" fillId="0" borderId="0" applyFill="0" applyBorder="0" applyAlignment="0" applyProtection="0"/>
    <xf numFmtId="44" fontId="7" fillId="0" borderId="0" applyFill="0" applyBorder="0" applyAlignment="0" applyProtection="0"/>
    <xf numFmtId="44" fontId="7" fillId="0" borderId="0" applyFill="0" applyBorder="0" applyAlignment="0" applyProtection="0"/>
    <xf numFmtId="44" fontId="7" fillId="0" borderId="0" applyFill="0" applyBorder="0" applyAlignment="0" applyProtection="0"/>
    <xf numFmtId="44" fontId="7" fillId="0" borderId="0" applyFill="0" applyBorder="0" applyAlignment="0" applyProtection="0"/>
    <xf numFmtId="44" fontId="7" fillId="0" borderId="0" applyFill="0" applyBorder="0" applyAlignment="0" applyProtection="0"/>
    <xf numFmtId="44" fontId="45" fillId="0" borderId="0" applyFill="0" applyBorder="0" applyAlignment="0" applyProtection="0"/>
    <xf numFmtId="44" fontId="45" fillId="0" borderId="0" applyFill="0" applyBorder="0" applyAlignment="0" applyProtection="0"/>
    <xf numFmtId="44" fontId="45" fillId="0" borderId="0" applyFill="0" applyBorder="0" applyAlignment="0" applyProtection="0"/>
    <xf numFmtId="44" fontId="45" fillId="0" borderId="0" applyFill="0" applyBorder="0" applyAlignment="0" applyProtection="0"/>
    <xf numFmtId="44" fontId="45" fillId="0" borderId="0" applyFill="0" applyBorder="0" applyAlignment="0" applyProtection="0"/>
    <xf numFmtId="44" fontId="7" fillId="0" borderId="0" applyFill="0" applyBorder="0" applyAlignment="0" applyProtection="0"/>
    <xf numFmtId="44" fontId="7" fillId="0" borderId="0" applyFill="0" applyBorder="0" applyAlignment="0" applyProtection="0"/>
    <xf numFmtId="44" fontId="7" fillId="0" borderId="0" applyFill="0" applyBorder="0" applyAlignment="0" applyProtection="0"/>
    <xf numFmtId="44" fontId="7" fillId="0" borderId="0" applyFill="0" applyBorder="0" applyAlignment="0" applyProtection="0"/>
    <xf numFmtId="44" fontId="7" fillId="0" borderId="0" applyFill="0" applyBorder="0" applyAlignment="0" applyProtection="0"/>
    <xf numFmtId="169" fontId="7" fillId="0" borderId="0" applyFont="0" applyFill="0" applyBorder="0" applyAlignment="0" applyProtection="0"/>
    <xf numFmtId="44" fontId="7" fillId="0" borderId="0" applyFill="0" applyBorder="0" applyAlignment="0" applyProtection="0"/>
    <xf numFmtId="44" fontId="45" fillId="0" borderId="0" applyFill="0" applyBorder="0" applyAlignment="0" applyProtection="0"/>
    <xf numFmtId="44" fontId="45" fillId="0" borderId="0" applyFill="0" applyBorder="0" applyAlignment="0" applyProtection="0"/>
    <xf numFmtId="44" fontId="45" fillId="0" borderId="0" applyFill="0" applyBorder="0" applyAlignment="0" applyProtection="0"/>
    <xf numFmtId="44" fontId="45" fillId="0" borderId="0" applyFill="0" applyBorder="0" applyAlignment="0" applyProtection="0"/>
    <xf numFmtId="44" fontId="45" fillId="0" borderId="0" applyFill="0" applyBorder="0" applyAlignment="0" applyProtection="0"/>
    <xf numFmtId="44" fontId="7" fillId="0" borderId="0" applyFill="0" applyBorder="0" applyAlignment="0" applyProtection="0"/>
    <xf numFmtId="44" fontId="7" fillId="0" borderId="0" applyFill="0" applyBorder="0" applyAlignment="0" applyProtection="0"/>
    <xf numFmtId="44" fontId="7" fillId="0" borderId="0" applyFill="0" applyBorder="0" applyAlignment="0" applyProtection="0"/>
    <xf numFmtId="44" fontId="7" fillId="0" borderId="0" applyFill="0" applyBorder="0" applyAlignment="0" applyProtection="0"/>
    <xf numFmtId="44" fontId="7" fillId="0" borderId="0" applyFill="0" applyBorder="0" applyAlignment="0" applyProtection="0"/>
    <xf numFmtId="44" fontId="7" fillId="0" borderId="0" applyFill="0" applyBorder="0" applyAlignment="0" applyProtection="0"/>
    <xf numFmtId="44" fontId="7" fillId="0" borderId="0" applyFill="0" applyBorder="0" applyAlignment="0" applyProtection="0"/>
    <xf numFmtId="44" fontId="7" fillId="0" borderId="0" applyFill="0" applyBorder="0" applyAlignment="0" applyProtection="0"/>
    <xf numFmtId="44" fontId="7" fillId="0" borderId="0" applyFill="0" applyBorder="0" applyAlignment="0" applyProtection="0"/>
    <xf numFmtId="44" fontId="45" fillId="0" borderId="0" applyFill="0" applyBorder="0" applyAlignment="0" applyProtection="0"/>
    <xf numFmtId="44" fontId="45" fillId="0" borderId="0" applyFill="0" applyBorder="0" applyAlignment="0" applyProtection="0"/>
    <xf numFmtId="44" fontId="45" fillId="0" borderId="0" applyFill="0" applyBorder="0" applyAlignment="0" applyProtection="0"/>
    <xf numFmtId="44" fontId="45" fillId="0" borderId="0" applyFill="0" applyBorder="0" applyAlignment="0" applyProtection="0"/>
    <xf numFmtId="44" fontId="45" fillId="0" borderId="0" applyFill="0" applyBorder="0" applyAlignment="0" applyProtection="0"/>
    <xf numFmtId="44" fontId="7" fillId="0" borderId="0" applyFill="0" applyBorder="0" applyAlignment="0" applyProtection="0"/>
    <xf numFmtId="44" fontId="7" fillId="0" borderId="0" applyFill="0" applyBorder="0" applyAlignment="0" applyProtection="0"/>
    <xf numFmtId="44" fontId="7" fillId="0" borderId="0" applyFill="0" applyBorder="0" applyAlignment="0" applyProtection="0"/>
    <xf numFmtId="44" fontId="7" fillId="0" borderId="0" applyFill="0" applyBorder="0" applyAlignment="0" applyProtection="0"/>
    <xf numFmtId="44" fontId="7" fillId="0" borderId="0" applyFill="0" applyBorder="0" applyAlignment="0" applyProtection="0"/>
    <xf numFmtId="169" fontId="60" fillId="0" borderId="0" applyFont="0" applyFill="0" applyBorder="0" applyAlignment="0" applyProtection="0"/>
    <xf numFmtId="44" fontId="7" fillId="0" borderId="0" applyFill="0" applyBorder="0" applyAlignment="0" applyProtection="0"/>
    <xf numFmtId="44" fontId="7" fillId="0" borderId="0" applyFill="0" applyBorder="0" applyAlignment="0" applyProtection="0"/>
    <xf numFmtId="44" fontId="7" fillId="0" borderId="0" applyFill="0" applyBorder="0" applyAlignment="0" applyProtection="0"/>
    <xf numFmtId="44" fontId="7" fillId="0" borderId="0" applyFill="0" applyBorder="0" applyAlignment="0" applyProtection="0"/>
    <xf numFmtId="44" fontId="7" fillId="0" borderId="0" applyFill="0" applyBorder="0" applyAlignment="0" applyProtection="0"/>
    <xf numFmtId="44" fontId="7" fillId="0" borderId="0" applyFill="0" applyBorder="0" applyAlignment="0" applyProtection="0"/>
    <xf numFmtId="44" fontId="45" fillId="0" borderId="0" applyFill="0" applyBorder="0" applyAlignment="0" applyProtection="0"/>
    <xf numFmtId="44" fontId="45" fillId="0" borderId="0" applyFill="0" applyBorder="0" applyAlignment="0" applyProtection="0"/>
    <xf numFmtId="44" fontId="45" fillId="0" borderId="0" applyFill="0" applyBorder="0" applyAlignment="0" applyProtection="0"/>
    <xf numFmtId="44" fontId="45" fillId="0" borderId="0" applyFill="0" applyBorder="0" applyAlignment="0" applyProtection="0"/>
    <xf numFmtId="44" fontId="45" fillId="0" borderId="0" applyFill="0" applyBorder="0" applyAlignment="0" applyProtection="0"/>
    <xf numFmtId="44" fontId="7" fillId="0" borderId="0" applyFill="0" applyBorder="0" applyAlignment="0" applyProtection="0"/>
    <xf numFmtId="44" fontId="7" fillId="0" borderId="0" applyFill="0" applyBorder="0" applyAlignment="0" applyProtection="0"/>
    <xf numFmtId="44" fontId="7" fillId="0" borderId="0" applyFill="0" applyBorder="0" applyAlignment="0" applyProtection="0"/>
    <xf numFmtId="44" fontId="7" fillId="0" borderId="0" applyFill="0" applyBorder="0" applyAlignment="0" applyProtection="0"/>
    <xf numFmtId="44" fontId="7" fillId="0" borderId="0" applyFill="0" applyBorder="0" applyAlignment="0" applyProtection="0"/>
    <xf numFmtId="44" fontId="45" fillId="0" borderId="0" applyFill="0" applyBorder="0" applyAlignment="0" applyProtection="0"/>
    <xf numFmtId="44" fontId="45" fillId="0" borderId="0" applyFill="0" applyBorder="0" applyAlignment="0" applyProtection="0"/>
    <xf numFmtId="44" fontId="45" fillId="0" borderId="0" applyFill="0" applyBorder="0" applyAlignment="0" applyProtection="0"/>
    <xf numFmtId="44" fontId="45" fillId="0" borderId="0" applyFill="0" applyBorder="0" applyAlignment="0" applyProtection="0"/>
    <xf numFmtId="44" fontId="45" fillId="0" borderId="0" applyFill="0" applyBorder="0" applyAlignment="0" applyProtection="0"/>
    <xf numFmtId="44" fontId="7" fillId="0" borderId="0" applyFill="0" applyBorder="0" applyAlignment="0" applyProtection="0"/>
    <xf numFmtId="44" fontId="7" fillId="0" borderId="0" applyFill="0" applyBorder="0" applyAlignment="0" applyProtection="0"/>
    <xf numFmtId="44" fontId="7" fillId="0" borderId="0" applyFill="0" applyBorder="0" applyAlignment="0" applyProtection="0"/>
    <xf numFmtId="44" fontId="7" fillId="0" borderId="0" applyFill="0" applyBorder="0" applyAlignment="0" applyProtection="0"/>
    <xf numFmtId="44" fontId="7" fillId="0" borderId="0" applyFill="0" applyBorder="0" applyAlignment="0" applyProtection="0"/>
    <xf numFmtId="44" fontId="7" fillId="0" borderId="0" applyFill="0" applyBorder="0" applyAlignment="0" applyProtection="0"/>
    <xf numFmtId="44" fontId="7" fillId="0" borderId="0" applyFill="0" applyBorder="0" applyAlignment="0" applyProtection="0"/>
    <xf numFmtId="44" fontId="7" fillId="0" borderId="0" applyFill="0" applyBorder="0" applyAlignment="0" applyProtection="0"/>
    <xf numFmtId="44" fontId="7" fillId="0" borderId="0" applyFill="0" applyBorder="0" applyAlignment="0" applyProtection="0"/>
    <xf numFmtId="44" fontId="45" fillId="0" borderId="0" applyFill="0" applyBorder="0" applyAlignment="0" applyProtection="0"/>
    <xf numFmtId="44" fontId="45" fillId="0" borderId="0" applyFill="0" applyBorder="0" applyAlignment="0" applyProtection="0"/>
    <xf numFmtId="44" fontId="45" fillId="0" borderId="0" applyFill="0" applyBorder="0" applyAlignment="0" applyProtection="0"/>
    <xf numFmtId="44" fontId="45" fillId="0" borderId="0" applyFill="0" applyBorder="0" applyAlignment="0" applyProtection="0"/>
    <xf numFmtId="44" fontId="45" fillId="0" borderId="0" applyFill="0" applyBorder="0" applyAlignment="0" applyProtection="0"/>
    <xf numFmtId="44" fontId="7" fillId="0" borderId="0" applyFill="0" applyBorder="0" applyAlignment="0" applyProtection="0"/>
    <xf numFmtId="44" fontId="7" fillId="0" borderId="0" applyFill="0" applyBorder="0" applyAlignment="0" applyProtection="0"/>
    <xf numFmtId="44" fontId="7" fillId="0" borderId="0" applyFill="0" applyBorder="0" applyAlignment="0" applyProtection="0"/>
    <xf numFmtId="44" fontId="7" fillId="0" borderId="0" applyFill="0" applyBorder="0" applyAlignment="0" applyProtection="0"/>
    <xf numFmtId="44" fontId="7" fillId="0" borderId="0" applyFill="0" applyBorder="0" applyAlignment="0" applyProtection="0"/>
    <xf numFmtId="0" fontId="15" fillId="77" borderId="0" applyNumberFormat="0" applyBorder="0" applyAlignment="0" applyProtection="0"/>
    <xf numFmtId="0" fontId="127" fillId="74" borderId="0" applyNumberFormat="0" applyBorder="0" applyAlignment="0" applyProtection="0"/>
    <xf numFmtId="0" fontId="150" fillId="5" borderId="0" applyNumberFormat="0" applyBorder="0" applyAlignment="0" applyProtection="0"/>
    <xf numFmtId="0" fontId="138" fillId="5" borderId="0" applyNumberFormat="0" applyBorder="0" applyAlignment="0" applyProtection="0"/>
    <xf numFmtId="0" fontId="150" fillId="5" borderId="0" applyNumberFormat="0" applyBorder="0" applyAlignment="0" applyProtection="0"/>
    <xf numFmtId="0" fontId="150" fillId="100" borderId="0" applyNumberFormat="0" applyBorder="0" applyAlignment="0" applyProtection="0"/>
    <xf numFmtId="0" fontId="150" fillId="100" borderId="0" applyNumberFormat="0" applyBorder="0" applyAlignment="0" applyProtection="0"/>
    <xf numFmtId="0" fontId="138" fillId="100" borderId="0" applyNumberFormat="0" applyBorder="0" applyAlignment="0" applyProtection="0"/>
    <xf numFmtId="0" fontId="138" fillId="100" borderId="0" applyNumberFormat="0" applyBorder="0" applyAlignment="0" applyProtection="0"/>
    <xf numFmtId="0" fontId="138" fillId="100" borderId="0" applyNumberFormat="0" applyBorder="0" applyAlignment="0" applyProtection="0"/>
    <xf numFmtId="0" fontId="138" fillId="100" borderId="0" applyNumberFormat="0" applyBorder="0" applyAlignment="0" applyProtection="0"/>
    <xf numFmtId="0" fontId="15" fillId="74" borderId="0" applyNumberFormat="0" applyBorder="0" applyAlignment="0" applyProtection="0"/>
    <xf numFmtId="182" fontId="60" fillId="0" borderId="0" applyFont="0" applyFill="0" applyBorder="0" applyAlignment="0" applyProtection="0"/>
    <xf numFmtId="182" fontId="60" fillId="0" borderId="0" applyFont="0" applyFill="0" applyBorder="0" applyAlignment="0" applyProtection="0"/>
    <xf numFmtId="183" fontId="8" fillId="0" borderId="0" applyFill="0" applyBorder="0" applyAlignment="0" applyProtection="0"/>
    <xf numFmtId="183" fontId="8" fillId="0" borderId="0" applyFill="0" applyBorder="0" applyAlignment="0" applyProtection="0"/>
    <xf numFmtId="183" fontId="137" fillId="0" borderId="0" applyFill="0" applyBorder="0" applyAlignment="0" applyProtection="0"/>
    <xf numFmtId="183" fontId="137" fillId="0" borderId="0" applyFill="0" applyBorder="0" applyAlignment="0" applyProtection="0"/>
    <xf numFmtId="183" fontId="137" fillId="0" borderId="0" applyFill="0" applyBorder="0" applyAlignment="0" applyProtection="0"/>
    <xf numFmtId="183" fontId="137" fillId="0" borderId="0" applyFill="0" applyBorder="0" applyAlignment="0" applyProtection="0"/>
    <xf numFmtId="183" fontId="105" fillId="0" borderId="0" applyFill="0" applyBorder="0" applyAlignment="0" applyProtection="0"/>
    <xf numFmtId="183" fontId="105" fillId="0" borderId="0" applyFill="0" applyBorder="0" applyAlignment="0" applyProtection="0"/>
    <xf numFmtId="183" fontId="131" fillId="0" borderId="0" applyFill="0" applyBorder="0" applyAlignment="0" applyProtection="0"/>
    <xf numFmtId="183" fontId="131" fillId="0" borderId="0" applyFill="0" applyBorder="0" applyAlignment="0" applyProtection="0"/>
    <xf numFmtId="183" fontId="131" fillId="0" borderId="0" applyFill="0" applyBorder="0" applyAlignment="0" applyProtection="0"/>
    <xf numFmtId="183" fontId="131" fillId="0" borderId="0" applyFill="0" applyBorder="0" applyAlignment="0" applyProtection="0"/>
    <xf numFmtId="0" fontId="7" fillId="0" borderId="0"/>
    <xf numFmtId="0" fontId="115" fillId="0" borderId="0" applyNumberFormat="0" applyFill="0" applyBorder="0" applyAlignment="0" applyProtection="0">
      <alignment vertical="top"/>
      <protection locked="0"/>
    </xf>
    <xf numFmtId="0" fontId="72" fillId="0" borderId="0" applyNumberFormat="0" applyFill="0" applyBorder="0" applyAlignment="0" applyProtection="0">
      <alignment vertical="top"/>
      <protection locked="0"/>
    </xf>
    <xf numFmtId="0" fontId="16" fillId="70" borderId="2" applyNumberFormat="0" applyAlignment="0" applyProtection="0"/>
    <xf numFmtId="0" fontId="128" fillId="88" borderId="2" applyNumberFormat="0" applyAlignment="0" applyProtection="0"/>
    <xf numFmtId="0" fontId="151" fillId="75" borderId="2" applyNumberFormat="0" applyAlignment="0" applyProtection="0"/>
    <xf numFmtId="0" fontId="139" fillId="75" borderId="2" applyNumberFormat="0" applyAlignment="0" applyProtection="0"/>
    <xf numFmtId="0" fontId="151" fillId="75" borderId="2" applyNumberFormat="0" applyAlignment="0" applyProtection="0"/>
    <xf numFmtId="0" fontId="139" fillId="75" borderId="2" applyNumberFormat="0" applyAlignment="0" applyProtection="0"/>
    <xf numFmtId="0" fontId="139" fillId="75" borderId="2" applyNumberFormat="0" applyAlignment="0" applyProtection="0"/>
    <xf numFmtId="0" fontId="139" fillId="75" borderId="2" applyNumberFormat="0" applyAlignment="0" applyProtection="0"/>
    <xf numFmtId="0" fontId="16" fillId="88" borderId="2" applyNumberFormat="0" applyAlignment="0" applyProtection="0"/>
    <xf numFmtId="0" fontId="117" fillId="0" borderId="25" applyNumberFormat="0" applyFill="0" applyAlignment="0" applyProtection="0"/>
    <xf numFmtId="0" fontId="17" fillId="0" borderId="3" applyNumberFormat="0" applyFill="0" applyAlignment="0" applyProtection="0"/>
    <xf numFmtId="0" fontId="152" fillId="0" borderId="26" applyNumberFormat="0" applyFill="0" applyAlignment="0" applyProtection="0"/>
    <xf numFmtId="0" fontId="140" fillId="0" borderId="26" applyNumberFormat="0" applyFill="0" applyAlignment="0" applyProtection="0"/>
    <xf numFmtId="0" fontId="152" fillId="0" borderId="26" applyNumberFormat="0" applyFill="0" applyAlignment="0" applyProtection="0"/>
    <xf numFmtId="0" fontId="140" fillId="0" borderId="26" applyNumberFormat="0" applyFill="0" applyAlignment="0" applyProtection="0"/>
    <xf numFmtId="0" fontId="140" fillId="0" borderId="26" applyNumberFormat="0" applyFill="0" applyAlignment="0" applyProtection="0"/>
    <xf numFmtId="0" fontId="140" fillId="0" borderId="26" applyNumberFormat="0" applyFill="0" applyAlignment="0" applyProtection="0"/>
    <xf numFmtId="0" fontId="17" fillId="0" borderId="3" applyNumberFormat="0" applyFill="0" applyAlignment="0" applyProtection="0"/>
    <xf numFmtId="0" fontId="118" fillId="0" borderId="27" applyNumberFormat="0" applyFill="0" applyAlignment="0" applyProtection="0"/>
    <xf numFmtId="0" fontId="153" fillId="0" borderId="28" applyNumberFormat="0" applyFill="0" applyAlignment="0" applyProtection="0"/>
    <xf numFmtId="0" fontId="141" fillId="0" borderId="28" applyNumberFormat="0" applyFill="0" applyAlignment="0" applyProtection="0"/>
    <xf numFmtId="0" fontId="153" fillId="0" borderId="28" applyNumberFormat="0" applyFill="0" applyAlignment="0" applyProtection="0"/>
    <xf numFmtId="0" fontId="141" fillId="0" borderId="28" applyNumberFormat="0" applyFill="0" applyAlignment="0" applyProtection="0"/>
    <xf numFmtId="0" fontId="141" fillId="0" borderId="28" applyNumberFormat="0" applyFill="0" applyAlignment="0" applyProtection="0"/>
    <xf numFmtId="0" fontId="141" fillId="0" borderId="28" applyNumberFormat="0" applyFill="0" applyAlignment="0" applyProtection="0"/>
    <xf numFmtId="0" fontId="119" fillId="0" borderId="29" applyNumberFormat="0" applyFill="0" applyAlignment="0" applyProtection="0"/>
    <xf numFmtId="0" fontId="154" fillId="0" borderId="30" applyNumberFormat="0" applyFill="0" applyAlignment="0" applyProtection="0"/>
    <xf numFmtId="0" fontId="142" fillId="0" borderId="30" applyNumberFormat="0" applyFill="0" applyAlignment="0" applyProtection="0"/>
    <xf numFmtId="0" fontId="154" fillId="0" borderId="30" applyNumberFormat="0" applyFill="0" applyAlignment="0" applyProtection="0"/>
    <xf numFmtId="0" fontId="142" fillId="0" borderId="30" applyNumberFormat="0" applyFill="0" applyAlignment="0" applyProtection="0"/>
    <xf numFmtId="0" fontId="142" fillId="0" borderId="30" applyNumberFormat="0" applyFill="0" applyAlignment="0" applyProtection="0"/>
    <xf numFmtId="0" fontId="142" fillId="0" borderId="30" applyNumberFormat="0" applyFill="0" applyAlignment="0" applyProtection="0"/>
    <xf numFmtId="0" fontId="119" fillId="0" borderId="0" applyNumberFormat="0" applyFill="0" applyBorder="0" applyAlignment="0" applyProtection="0"/>
    <xf numFmtId="0" fontId="154" fillId="0" borderId="0" applyNumberFormat="0" applyFill="0" applyBorder="0" applyAlignment="0" applyProtection="0"/>
    <xf numFmtId="0" fontId="142" fillId="0" borderId="0" applyNumberFormat="0" applyFill="0" applyBorder="0" applyAlignment="0" applyProtection="0"/>
    <xf numFmtId="0" fontId="154" fillId="0" borderId="0" applyNumberFormat="0" applyFill="0" applyBorder="0" applyAlignment="0" applyProtection="0"/>
    <xf numFmtId="0" fontId="142" fillId="0" borderId="0" applyNumberFormat="0" applyFill="0" applyBorder="0" applyAlignment="0" applyProtection="0"/>
    <xf numFmtId="0" fontId="142" fillId="0" borderId="0" applyNumberFormat="0" applyFill="0" applyBorder="0" applyAlignment="0" applyProtection="0"/>
    <xf numFmtId="0" fontId="142"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136" fillId="0" borderId="0" applyNumberFormat="0" applyFill="0" applyBorder="0" applyAlignment="0" applyProtection="0"/>
    <xf numFmtId="0" fontId="70" fillId="0" borderId="0" applyNumberFormat="0" applyFill="0" applyBorder="0" applyAlignment="0" applyProtection="0"/>
    <xf numFmtId="0" fontId="136" fillId="0" borderId="0" applyNumberFormat="0" applyFill="0" applyBorder="0" applyAlignment="0" applyProtection="0"/>
    <xf numFmtId="0" fontId="136" fillId="0" borderId="0" applyNumberFormat="0" applyFill="0" applyBorder="0" applyAlignment="0" applyProtection="0"/>
    <xf numFmtId="0" fontId="136" fillId="0" borderId="0" applyNumberFormat="0" applyFill="0" applyBorder="0" applyAlignment="0" applyProtection="0"/>
    <xf numFmtId="0" fontId="60" fillId="0" borderId="0"/>
    <xf numFmtId="0" fontId="60" fillId="0" borderId="0"/>
    <xf numFmtId="0" fontId="7" fillId="0" borderId="0"/>
    <xf numFmtId="0" fontId="60" fillId="0" borderId="0"/>
    <xf numFmtId="0" fontId="60" fillId="0" borderId="0"/>
    <xf numFmtId="49" fontId="8" fillId="0" borderId="0"/>
    <xf numFmtId="0" fontId="60" fillId="0" borderId="0"/>
    <xf numFmtId="0" fontId="8" fillId="0" borderId="0"/>
    <xf numFmtId="0" fontId="60" fillId="0" borderId="0"/>
    <xf numFmtId="49" fontId="60" fillId="0" borderId="0"/>
    <xf numFmtId="0" fontId="60" fillId="0" borderId="0"/>
    <xf numFmtId="0" fontId="39" fillId="0" borderId="0"/>
    <xf numFmtId="0" fontId="60" fillId="0" borderId="0"/>
    <xf numFmtId="49" fontId="60" fillId="0" borderId="0"/>
    <xf numFmtId="0" fontId="60" fillId="0" borderId="0"/>
    <xf numFmtId="0" fontId="39" fillId="0" borderId="0"/>
    <xf numFmtId="0" fontId="39" fillId="0" borderId="0"/>
    <xf numFmtId="0" fontId="8" fillId="0" borderId="0"/>
    <xf numFmtId="0" fontId="39" fillId="0" borderId="0"/>
    <xf numFmtId="0" fontId="137" fillId="0" borderId="0"/>
    <xf numFmtId="0" fontId="39" fillId="0" borderId="0"/>
    <xf numFmtId="0" fontId="8" fillId="0" borderId="0"/>
    <xf numFmtId="0" fontId="60" fillId="0" borderId="0"/>
    <xf numFmtId="0" fontId="60" fillId="0" borderId="0"/>
    <xf numFmtId="0" fontId="137" fillId="0" borderId="0"/>
    <xf numFmtId="0" fontId="39" fillId="0" borderId="0"/>
    <xf numFmtId="0" fontId="39" fillId="0" borderId="0"/>
    <xf numFmtId="0" fontId="137" fillId="0" borderId="0"/>
    <xf numFmtId="0" fontId="39" fillId="0" borderId="0"/>
    <xf numFmtId="0" fontId="39" fillId="0" borderId="0"/>
    <xf numFmtId="0" fontId="137" fillId="0" borderId="0"/>
    <xf numFmtId="0" fontId="60" fillId="0" borderId="0"/>
    <xf numFmtId="0" fontId="83" fillId="0" borderId="0"/>
    <xf numFmtId="49"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83" fillId="0" borderId="0"/>
    <xf numFmtId="0" fontId="83" fillId="0" borderId="0"/>
    <xf numFmtId="1" fontId="120" fillId="0" borderId="0"/>
    <xf numFmtId="0" fontId="131" fillId="0" borderId="0"/>
    <xf numFmtId="0" fontId="113" fillId="0" borderId="0"/>
    <xf numFmtId="0" fontId="60" fillId="0" borderId="0"/>
    <xf numFmtId="0" fontId="105" fillId="0" borderId="0"/>
    <xf numFmtId="0" fontId="113" fillId="0" borderId="0"/>
    <xf numFmtId="0" fontId="39" fillId="0" borderId="0"/>
    <xf numFmtId="0" fontId="39" fillId="0" borderId="0"/>
    <xf numFmtId="0" fontId="39" fillId="0" borderId="0"/>
    <xf numFmtId="0" fontId="39" fillId="0" borderId="0"/>
    <xf numFmtId="0" fontId="39" fillId="0" borderId="0"/>
    <xf numFmtId="0" fontId="39" fillId="0" borderId="0"/>
    <xf numFmtId="0" fontId="45" fillId="0" borderId="0"/>
    <xf numFmtId="0" fontId="39" fillId="0" borderId="0"/>
    <xf numFmtId="0" fontId="39" fillId="0" borderId="0"/>
    <xf numFmtId="0" fontId="39" fillId="0" borderId="0"/>
    <xf numFmtId="0" fontId="7" fillId="0" borderId="0"/>
    <xf numFmtId="0" fontId="39" fillId="0" borderId="0"/>
    <xf numFmtId="0" fontId="39" fillId="0" borderId="0"/>
    <xf numFmtId="0" fontId="39" fillId="0" borderId="0"/>
    <xf numFmtId="0" fontId="39" fillId="0" borderId="0"/>
    <xf numFmtId="0" fontId="7" fillId="0" borderId="0"/>
    <xf numFmtId="0" fontId="39" fillId="0" borderId="0"/>
    <xf numFmtId="0" fontId="39" fillId="0" borderId="0"/>
    <xf numFmtId="0" fontId="45" fillId="0" borderId="0"/>
    <xf numFmtId="0" fontId="39" fillId="0" borderId="0"/>
    <xf numFmtId="0" fontId="39" fillId="0" borderId="0"/>
    <xf numFmtId="0" fontId="7" fillId="0" borderId="0"/>
    <xf numFmtId="0" fontId="100" fillId="0" borderId="0"/>
    <xf numFmtId="0" fontId="12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05" fillId="0" borderId="0"/>
    <xf numFmtId="0" fontId="39" fillId="0" borderId="0"/>
    <xf numFmtId="0" fontId="39" fillId="0" borderId="0"/>
    <xf numFmtId="0" fontId="39" fillId="0" borderId="0"/>
    <xf numFmtId="0" fontId="39" fillId="0" borderId="0"/>
    <xf numFmtId="0" fontId="131" fillId="0" borderId="0"/>
    <xf numFmtId="0" fontId="39" fillId="0" borderId="0"/>
    <xf numFmtId="0" fontId="39" fillId="0" borderId="0"/>
    <xf numFmtId="0" fontId="39" fillId="0" borderId="0"/>
    <xf numFmtId="0" fontId="39" fillId="0" borderId="0"/>
    <xf numFmtId="0" fontId="105" fillId="0" borderId="0"/>
    <xf numFmtId="0" fontId="113" fillId="0" borderId="0"/>
    <xf numFmtId="0" fontId="12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05" fillId="0" borderId="0"/>
    <xf numFmtId="0" fontId="39" fillId="0" borderId="0"/>
    <xf numFmtId="0" fontId="39" fillId="0" borderId="0"/>
    <xf numFmtId="0" fontId="39" fillId="0" borderId="0"/>
    <xf numFmtId="0" fontId="39" fillId="0" borderId="0"/>
    <xf numFmtId="0" fontId="131" fillId="0" borderId="0"/>
    <xf numFmtId="0" fontId="39" fillId="0" borderId="0"/>
    <xf numFmtId="0" fontId="39" fillId="0" borderId="0"/>
    <xf numFmtId="0" fontId="39" fillId="0" borderId="0"/>
    <xf numFmtId="0" fontId="39" fillId="0" borderId="0"/>
    <xf numFmtId="49" fontId="60" fillId="0" borderId="0"/>
    <xf numFmtId="49" fontId="60" fillId="0" borderId="0"/>
    <xf numFmtId="0" fontId="60" fillId="0" borderId="0"/>
    <xf numFmtId="0" fontId="11" fillId="0" borderId="0"/>
    <xf numFmtId="0" fontId="11" fillId="0" borderId="0"/>
    <xf numFmtId="0" fontId="11" fillId="0" borderId="0"/>
    <xf numFmtId="0" fontId="7" fillId="0" borderId="0"/>
    <xf numFmtId="0" fontId="100" fillId="0" borderId="0"/>
    <xf numFmtId="0" fontId="39" fillId="0" borderId="0"/>
    <xf numFmtId="0" fontId="39" fillId="0" borderId="0"/>
    <xf numFmtId="0" fontId="39" fillId="0" borderId="0"/>
    <xf numFmtId="0" fontId="39" fillId="0" borderId="0"/>
    <xf numFmtId="0" fontId="39" fillId="0" borderId="0"/>
    <xf numFmtId="0" fontId="39" fillId="0" borderId="0"/>
    <xf numFmtId="0" fontId="60" fillId="0" borderId="0"/>
    <xf numFmtId="0" fontId="60" fillId="0" borderId="0"/>
    <xf numFmtId="1" fontId="120" fillId="0" borderId="0"/>
    <xf numFmtId="0" fontId="60" fillId="0" borderId="0"/>
    <xf numFmtId="0" fontId="8" fillId="0" borderId="0"/>
    <xf numFmtId="0" fontId="60" fillId="0" borderId="0"/>
    <xf numFmtId="0" fontId="31" fillId="0" borderId="0"/>
    <xf numFmtId="0" fontId="60" fillId="0" borderId="0"/>
    <xf numFmtId="49" fontId="60" fillId="0" borderId="0"/>
    <xf numFmtId="49" fontId="60" fillId="0" borderId="0"/>
    <xf numFmtId="49" fontId="60" fillId="0" borderId="0"/>
    <xf numFmtId="49" fontId="60"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9" fontId="60" fillId="0" borderId="0"/>
    <xf numFmtId="0" fontId="122" fillId="0" borderId="0"/>
    <xf numFmtId="0" fontId="83" fillId="0" borderId="0"/>
    <xf numFmtId="0" fontId="83" fillId="0" borderId="0"/>
    <xf numFmtId="0" fontId="83" fillId="0" borderId="0"/>
    <xf numFmtId="0" fontId="60" fillId="0" borderId="0"/>
    <xf numFmtId="0" fontId="83" fillId="0" borderId="0"/>
    <xf numFmtId="0" fontId="29" fillId="0" borderId="0"/>
    <xf numFmtId="0" fontId="83" fillId="0" borderId="0"/>
    <xf numFmtId="0" fontId="60" fillId="0" borderId="0"/>
    <xf numFmtId="0" fontId="103" fillId="89" borderId="0" applyNumberFormat="0" applyBorder="0" applyAlignment="0" applyProtection="0"/>
    <xf numFmtId="0" fontId="20" fillId="89" borderId="0" applyNumberFormat="0" applyBorder="0" applyAlignment="0" applyProtection="0"/>
    <xf numFmtId="0" fontId="155" fillId="18" borderId="0" applyNumberFormat="0" applyBorder="0" applyAlignment="0" applyProtection="0"/>
    <xf numFmtId="0" fontId="143" fillId="18" borderId="0" applyNumberFormat="0" applyBorder="0" applyAlignment="0" applyProtection="0"/>
    <xf numFmtId="0" fontId="155" fillId="18" borderId="0" applyNumberFormat="0" applyBorder="0" applyAlignment="0" applyProtection="0"/>
    <xf numFmtId="0" fontId="143" fillId="18" borderId="0" applyNumberFormat="0" applyBorder="0" applyAlignment="0" applyProtection="0"/>
    <xf numFmtId="0" fontId="143" fillId="18" borderId="0" applyNumberFormat="0" applyBorder="0" applyAlignment="0" applyProtection="0"/>
    <xf numFmtId="0" fontId="143" fillId="18" borderId="0" applyNumberFormat="0" applyBorder="0" applyAlignment="0" applyProtection="0"/>
    <xf numFmtId="0" fontId="20" fillId="89" borderId="0" applyNumberFormat="0" applyBorder="0" applyAlignment="0" applyProtection="0"/>
    <xf numFmtId="180" fontId="144" fillId="0" borderId="0">
      <alignment horizontal="right"/>
    </xf>
    <xf numFmtId="180" fontId="156" fillId="0" borderId="0">
      <alignment horizontal="right"/>
    </xf>
    <xf numFmtId="180" fontId="156" fillId="0" borderId="0">
      <alignment horizontal="right"/>
    </xf>
    <xf numFmtId="180" fontId="144" fillId="0" borderId="0">
      <alignment horizontal="right"/>
    </xf>
    <xf numFmtId="180" fontId="144" fillId="0" borderId="0">
      <alignment horizontal="right"/>
    </xf>
    <xf numFmtId="180" fontId="144" fillId="0" borderId="0">
      <alignment horizontal="right"/>
    </xf>
    <xf numFmtId="0" fontId="131" fillId="0" borderId="0"/>
    <xf numFmtId="0" fontId="131" fillId="0" borderId="0"/>
    <xf numFmtId="0" fontId="131" fillId="0" borderId="0"/>
    <xf numFmtId="0" fontId="131" fillId="0" borderId="0"/>
    <xf numFmtId="0" fontId="45" fillId="0" borderId="0"/>
    <xf numFmtId="168" fontId="116" fillId="0" borderId="0"/>
    <xf numFmtId="168" fontId="116" fillId="0" borderId="0"/>
    <xf numFmtId="0" fontId="7" fillId="0" borderId="0"/>
    <xf numFmtId="49" fontId="60" fillId="0" borderId="0"/>
    <xf numFmtId="0" fontId="7" fillId="0" borderId="0" applyNumberFormat="0" applyFill="0" applyBorder="0" applyAlignment="0" applyProtection="0"/>
    <xf numFmtId="0" fontId="45" fillId="0" borderId="0"/>
    <xf numFmtId="0" fontId="7" fillId="0" borderId="0"/>
    <xf numFmtId="0" fontId="45" fillId="0" borderId="0"/>
    <xf numFmtId="0" fontId="7" fillId="0" borderId="0"/>
    <xf numFmtId="0" fontId="7" fillId="0" borderId="0"/>
    <xf numFmtId="0" fontId="45" fillId="0" borderId="0"/>
    <xf numFmtId="0" fontId="7" fillId="0" borderId="0"/>
    <xf numFmtId="0" fontId="45" fillId="0" borderId="0"/>
    <xf numFmtId="0" fontId="7" fillId="0" borderId="0"/>
    <xf numFmtId="0" fontId="45" fillId="0" borderId="0"/>
    <xf numFmtId="0" fontId="7" fillId="0" borderId="0"/>
    <xf numFmtId="0" fontId="45" fillId="0" borderId="0"/>
    <xf numFmtId="168" fontId="116" fillId="0" borderId="0"/>
    <xf numFmtId="0" fontId="7" fillId="0" borderId="0"/>
    <xf numFmtId="0" fontId="45" fillId="0" borderId="0"/>
    <xf numFmtId="0" fontId="7" fillId="0" borderId="0"/>
    <xf numFmtId="0" fontId="45" fillId="0" borderId="0"/>
    <xf numFmtId="0" fontId="7" fillId="0" borderId="0"/>
    <xf numFmtId="168" fontId="116" fillId="0" borderId="0"/>
    <xf numFmtId="0" fontId="7" fillId="0" borderId="0"/>
    <xf numFmtId="0" fontId="7" fillId="0" borderId="0"/>
    <xf numFmtId="0" fontId="45" fillId="0" borderId="0"/>
    <xf numFmtId="0" fontId="7" fillId="0" borderId="0"/>
    <xf numFmtId="0" fontId="45" fillId="0" borderId="0"/>
    <xf numFmtId="0" fontId="7" fillId="0" borderId="0"/>
    <xf numFmtId="0" fontId="45" fillId="0" borderId="0"/>
    <xf numFmtId="0" fontId="7" fillId="0" borderId="0"/>
    <xf numFmtId="0" fontId="7" fillId="0" borderId="0"/>
    <xf numFmtId="0" fontId="7" fillId="0" borderId="0"/>
    <xf numFmtId="49" fontId="60" fillId="0" borderId="0"/>
    <xf numFmtId="168" fontId="116" fillId="0" borderId="0"/>
    <xf numFmtId="0" fontId="45" fillId="0" borderId="0"/>
    <xf numFmtId="168" fontId="116" fillId="0" borderId="0"/>
    <xf numFmtId="168" fontId="116" fillId="0" borderId="0"/>
    <xf numFmtId="0" fontId="7" fillId="0" borderId="0"/>
    <xf numFmtId="0" fontId="7" fillId="0" borderId="0"/>
    <xf numFmtId="0" fontId="131" fillId="0" borderId="0"/>
    <xf numFmtId="0" fontId="106" fillId="0" borderId="0" applyNumberFormat="0" applyFont="0" applyFill="0" applyBorder="0" applyAlignment="0" applyProtection="0">
      <alignment vertical="top"/>
    </xf>
    <xf numFmtId="0" fontId="39" fillId="0" borderId="0"/>
    <xf numFmtId="0" fontId="39" fillId="0" borderId="0"/>
    <xf numFmtId="0" fontId="39" fillId="0" borderId="0"/>
    <xf numFmtId="0" fontId="39" fillId="0" borderId="0"/>
    <xf numFmtId="0" fontId="164" fillId="0" borderId="0"/>
    <xf numFmtId="0" fontId="39" fillId="0" borderId="0"/>
    <xf numFmtId="0" fontId="39" fillId="0" borderId="0"/>
    <xf numFmtId="0" fontId="39" fillId="0" borderId="0"/>
    <xf numFmtId="0" fontId="39" fillId="0" borderId="0"/>
    <xf numFmtId="49" fontId="60" fillId="0" borderId="0"/>
    <xf numFmtId="0" fontId="71" fillId="0" borderId="0" applyNumberFormat="0" applyFont="0" applyFill="0" applyBorder="0" applyAlignment="0" applyProtection="0">
      <alignment vertical="top"/>
    </xf>
    <xf numFmtId="0" fontId="60" fillId="0" borderId="0"/>
    <xf numFmtId="0" fontId="137" fillId="0" borderId="0"/>
    <xf numFmtId="0" fontId="60" fillId="0" borderId="0"/>
    <xf numFmtId="49" fontId="60" fillId="0" borderId="0"/>
    <xf numFmtId="0" fontId="7" fillId="0" borderId="0"/>
    <xf numFmtId="0" fontId="45" fillId="0" borderId="0"/>
    <xf numFmtId="0" fontId="7" fillId="0" borderId="0"/>
    <xf numFmtId="0" fontId="45" fillId="0" borderId="0"/>
    <xf numFmtId="0" fontId="7" fillId="0" borderId="0"/>
    <xf numFmtId="0" fontId="45" fillId="0" borderId="0"/>
    <xf numFmtId="0" fontId="45" fillId="0" borderId="0"/>
    <xf numFmtId="0" fontId="131" fillId="0" borderId="0"/>
    <xf numFmtId="0" fontId="83" fillId="0" borderId="0"/>
    <xf numFmtId="1" fontId="120" fillId="0" borderId="0"/>
    <xf numFmtId="1" fontId="157" fillId="0" borderId="0"/>
    <xf numFmtId="1" fontId="157" fillId="0" borderId="0"/>
    <xf numFmtId="1" fontId="120" fillId="0" borderId="0"/>
    <xf numFmtId="1" fontId="120" fillId="0" borderId="0"/>
    <xf numFmtId="1" fontId="120" fillId="0" borderId="0"/>
    <xf numFmtId="0" fontId="7" fillId="0" borderId="0"/>
    <xf numFmtId="9" fontId="83" fillId="0" borderId="0" applyFont="0" applyFill="0" applyBorder="0" applyAlignment="0" applyProtection="0"/>
    <xf numFmtId="9" fontId="8" fillId="0" borderId="0" applyFont="0" applyFill="0" applyBorder="0" applyAlignment="0" applyProtection="0"/>
    <xf numFmtId="9" fontId="83" fillId="0" borderId="0" applyFont="0" applyFill="0" applyBorder="0" applyAlignment="0" applyProtection="0"/>
    <xf numFmtId="176" fontId="8" fillId="0" borderId="0" applyFill="0" applyBorder="0" applyAlignment="0" applyProtection="0"/>
    <xf numFmtId="9" fontId="12" fillId="0" borderId="0" applyFont="0" applyFill="0" applyBorder="0" applyAlignment="0" applyProtection="0"/>
    <xf numFmtId="9" fontId="83" fillId="0" borderId="0" applyFont="0" applyFill="0" applyBorder="0" applyAlignment="0" applyProtection="0"/>
    <xf numFmtId="9" fontId="83" fillId="0" borderId="0" applyFont="0" applyFill="0" applyBorder="0" applyAlignment="0" applyProtection="0"/>
    <xf numFmtId="9" fontId="60" fillId="0" borderId="0" applyFont="0" applyFill="0" applyBorder="0" applyAlignment="0" applyProtection="0"/>
    <xf numFmtId="9" fontId="7"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0" fontId="120" fillId="90" borderId="6" applyNumberFormat="0" applyFont="0" applyAlignment="0" applyProtection="0"/>
    <xf numFmtId="0" fontId="60" fillId="90" borderId="6" applyNumberFormat="0" applyFont="0" applyAlignment="0" applyProtection="0"/>
    <xf numFmtId="0" fontId="8" fillId="19" borderId="6" applyNumberFormat="0" applyAlignment="0" applyProtection="0"/>
    <xf numFmtId="0" fontId="137" fillId="19" borderId="6" applyNumberFormat="0" applyAlignment="0" applyProtection="0"/>
    <xf numFmtId="0" fontId="8" fillId="19" borderId="6" applyNumberFormat="0" applyAlignment="0" applyProtection="0"/>
    <xf numFmtId="0" fontId="8" fillId="98" borderId="6" applyNumberFormat="0" applyAlignment="0" applyProtection="0"/>
    <xf numFmtId="0" fontId="8" fillId="98" borderId="6" applyNumberFormat="0" applyAlignment="0" applyProtection="0"/>
    <xf numFmtId="0" fontId="137" fillId="98" borderId="6" applyNumberFormat="0" applyAlignment="0" applyProtection="0"/>
    <xf numFmtId="0" fontId="137" fillId="98" borderId="6" applyNumberFormat="0" applyAlignment="0" applyProtection="0"/>
    <xf numFmtId="0" fontId="137" fillId="98" borderId="6" applyNumberFormat="0" applyAlignment="0" applyProtection="0"/>
    <xf numFmtId="0" fontId="137" fillId="98" borderId="6" applyNumberFormat="0" applyAlignment="0" applyProtection="0"/>
    <xf numFmtId="0" fontId="12" fillId="90" borderId="6" applyNumberFormat="0" applyFont="0" applyAlignment="0" applyProtection="0"/>
    <xf numFmtId="0" fontId="123" fillId="0" borderId="0" applyNumberFormat="0" applyFill="0" applyBorder="0" applyAlignment="0" applyProtection="0"/>
    <xf numFmtId="0" fontId="114" fillId="0" borderId="0" applyNumberFormat="0" applyFill="0" applyBorder="0" applyAlignment="0" applyProtection="0"/>
    <xf numFmtId="0" fontId="134" fillId="0" borderId="0" applyNumberFormat="0" applyFill="0" applyBorder="0" applyAlignment="0" applyProtection="0"/>
    <xf numFmtId="0" fontId="114" fillId="0" borderId="0" applyNumberFormat="0" applyFill="0" applyBorder="0" applyAlignment="0" applyProtection="0"/>
    <xf numFmtId="0" fontId="134" fillId="0" borderId="0" applyNumberFormat="0" applyFill="0" applyBorder="0" applyAlignment="0" applyProtection="0"/>
    <xf numFmtId="0" fontId="134" fillId="0" borderId="0" applyNumberFormat="0" applyFill="0" applyBorder="0" applyAlignment="0" applyProtection="0"/>
    <xf numFmtId="0" fontId="134" fillId="0" borderId="0" applyNumberFormat="0" applyFill="0" applyBorder="0" applyAlignment="0" applyProtection="0"/>
    <xf numFmtId="0" fontId="163" fillId="17" borderId="2" applyNumberFormat="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45" fillId="0" borderId="0" applyNumberFormat="0" applyFill="0" applyBorder="0" applyAlignment="0" applyProtection="0"/>
    <xf numFmtId="0" fontId="145" fillId="0" borderId="0" applyNumberFormat="0" applyFill="0" applyBorder="0" applyAlignment="0" applyProtection="0"/>
    <xf numFmtId="0" fontId="145" fillId="0" borderId="0" applyNumberFormat="0" applyFill="0" applyBorder="0" applyAlignment="0" applyProtection="0"/>
    <xf numFmtId="0" fontId="145" fillId="0" borderId="0" applyNumberFormat="0" applyFill="0" applyBorder="0" applyAlignment="0" applyProtection="0"/>
    <xf numFmtId="0" fontId="14" fillId="106" borderId="0" applyNumberFormat="0" applyBorder="0" applyAlignment="0" applyProtection="0"/>
    <xf numFmtId="0" fontId="14" fillId="91" borderId="0" applyNumberFormat="0" applyBorder="0" applyAlignment="0" applyProtection="0"/>
    <xf numFmtId="0" fontId="149" fillId="107" borderId="0" applyNumberFormat="0" applyBorder="0" applyAlignment="0" applyProtection="0"/>
    <xf numFmtId="0" fontId="132" fillId="107" borderId="0" applyNumberFormat="0" applyBorder="0" applyAlignment="0" applyProtection="0"/>
    <xf numFmtId="0" fontId="149" fillId="107" borderId="0" applyNumberFormat="0" applyBorder="0" applyAlignment="0" applyProtection="0"/>
    <xf numFmtId="0" fontId="149" fillId="108" borderId="0" applyNumberFormat="0" applyBorder="0" applyAlignment="0" applyProtection="0"/>
    <xf numFmtId="0" fontId="149" fillId="108" borderId="0" applyNumberFormat="0" applyBorder="0" applyAlignment="0" applyProtection="0"/>
    <xf numFmtId="0" fontId="132" fillId="108" borderId="0" applyNumberFormat="0" applyBorder="0" applyAlignment="0" applyProtection="0"/>
    <xf numFmtId="0" fontId="132" fillId="108" borderId="0" applyNumberFormat="0" applyBorder="0" applyAlignment="0" applyProtection="0"/>
    <xf numFmtId="0" fontId="132" fillId="108" borderId="0" applyNumberFormat="0" applyBorder="0" applyAlignment="0" applyProtection="0"/>
    <xf numFmtId="0" fontId="132" fillId="108" borderId="0" applyNumberFormat="0" applyBorder="0" applyAlignment="0" applyProtection="0"/>
    <xf numFmtId="0" fontId="14" fillId="91" borderId="0" applyNumberFormat="0" applyBorder="0" applyAlignment="0" applyProtection="0"/>
    <xf numFmtId="0" fontId="14" fillId="94" borderId="0" applyNumberFormat="0" applyBorder="0" applyAlignment="0" applyProtection="0"/>
    <xf numFmtId="0" fontId="14" fillId="92" borderId="0" applyNumberFormat="0" applyBorder="0" applyAlignment="0" applyProtection="0"/>
    <xf numFmtId="0" fontId="149" fillId="102" borderId="0" applyNumberFormat="0" applyBorder="0" applyAlignment="0" applyProtection="0"/>
    <xf numFmtId="0" fontId="132" fillId="102" borderId="0" applyNumberFormat="0" applyBorder="0" applyAlignment="0" applyProtection="0"/>
    <xf numFmtId="0" fontId="149" fillId="102" borderId="0" applyNumberFormat="0" applyBorder="0" applyAlignment="0" applyProtection="0"/>
    <xf numFmtId="0" fontId="149" fillId="103" borderId="0" applyNumberFormat="0" applyBorder="0" applyAlignment="0" applyProtection="0"/>
    <xf numFmtId="0" fontId="149" fillId="103" borderId="0" applyNumberFormat="0" applyBorder="0" applyAlignment="0" applyProtection="0"/>
    <xf numFmtId="0" fontId="132" fillId="103" borderId="0" applyNumberFormat="0" applyBorder="0" applyAlignment="0" applyProtection="0"/>
    <xf numFmtId="0" fontId="132" fillId="103" borderId="0" applyNumberFormat="0" applyBorder="0" applyAlignment="0" applyProtection="0"/>
    <xf numFmtId="0" fontId="132" fillId="103" borderId="0" applyNumberFormat="0" applyBorder="0" applyAlignment="0" applyProtection="0"/>
    <xf numFmtId="0" fontId="132" fillId="103" borderId="0" applyNumberFormat="0" applyBorder="0" applyAlignment="0" applyProtection="0"/>
    <xf numFmtId="0" fontId="14" fillId="92" borderId="0" applyNumberFormat="0" applyBorder="0" applyAlignment="0" applyProtection="0"/>
    <xf numFmtId="0" fontId="14" fillId="82" borderId="0" applyNumberFormat="0" applyBorder="0" applyAlignment="0" applyProtection="0"/>
    <xf numFmtId="0" fontId="14" fillId="93" borderId="0" applyNumberFormat="0" applyBorder="0" applyAlignment="0" applyProtection="0"/>
    <xf numFmtId="0" fontId="149" fillId="104" borderId="0" applyNumberFormat="0" applyBorder="0" applyAlignment="0" applyProtection="0"/>
    <xf numFmtId="0" fontId="132" fillId="104" borderId="0" applyNumberFormat="0" applyBorder="0" applyAlignment="0" applyProtection="0"/>
    <xf numFmtId="0" fontId="149" fillId="104" borderId="0" applyNumberFormat="0" applyBorder="0" applyAlignment="0" applyProtection="0"/>
    <xf numFmtId="0" fontId="149" fillId="105" borderId="0" applyNumberFormat="0" applyBorder="0" applyAlignment="0" applyProtection="0"/>
    <xf numFmtId="0" fontId="149" fillId="105" borderId="0" applyNumberFormat="0" applyBorder="0" applyAlignment="0" applyProtection="0"/>
    <xf numFmtId="0" fontId="132" fillId="105" borderId="0" applyNumberFormat="0" applyBorder="0" applyAlignment="0" applyProtection="0"/>
    <xf numFmtId="0" fontId="132" fillId="105" borderId="0" applyNumberFormat="0" applyBorder="0" applyAlignment="0" applyProtection="0"/>
    <xf numFmtId="0" fontId="132" fillId="105" borderId="0" applyNumberFormat="0" applyBorder="0" applyAlignment="0" applyProtection="0"/>
    <xf numFmtId="0" fontId="132" fillId="105" borderId="0" applyNumberFormat="0" applyBorder="0" applyAlignment="0" applyProtection="0"/>
    <xf numFmtId="0" fontId="14" fillId="93" borderId="0" applyNumberFormat="0" applyBorder="0" applyAlignment="0" applyProtection="0"/>
    <xf numFmtId="0" fontId="14" fillId="109" borderId="0" applyNumberFormat="0" applyBorder="0" applyAlignment="0" applyProtection="0"/>
    <xf numFmtId="0" fontId="14" fillId="84" borderId="0" applyNumberFormat="0" applyBorder="0" applyAlignment="0" applyProtection="0"/>
    <xf numFmtId="0" fontId="149" fillId="110" borderId="0" applyNumberFormat="0" applyBorder="0" applyAlignment="0" applyProtection="0"/>
    <xf numFmtId="0" fontId="132" fillId="110" borderId="0" applyNumberFormat="0" applyBorder="0" applyAlignment="0" applyProtection="0"/>
    <xf numFmtId="0" fontId="149" fillId="110" borderId="0" applyNumberFormat="0" applyBorder="0" applyAlignment="0" applyProtection="0"/>
    <xf numFmtId="0" fontId="132" fillId="110" borderId="0" applyNumberFormat="0" applyBorder="0" applyAlignment="0" applyProtection="0"/>
    <xf numFmtId="0" fontId="132" fillId="110" borderId="0" applyNumberFormat="0" applyBorder="0" applyAlignment="0" applyProtection="0"/>
    <xf numFmtId="0" fontId="132" fillId="110" borderId="0" applyNumberFormat="0" applyBorder="0" applyAlignment="0" applyProtection="0"/>
    <xf numFmtId="0" fontId="14" fillId="84" borderId="0" applyNumberFormat="0" applyBorder="0" applyAlignment="0" applyProtection="0"/>
    <xf numFmtId="0" fontId="149" fillId="11" borderId="0" applyNumberFormat="0" applyBorder="0" applyAlignment="0" applyProtection="0"/>
    <xf numFmtId="0" fontId="149" fillId="11" borderId="0" applyNumberFormat="0" applyBorder="0" applyAlignment="0" applyProtection="0"/>
    <xf numFmtId="0" fontId="132" fillId="11" borderId="0" applyNumberFormat="0" applyBorder="0" applyAlignment="0" applyProtection="0"/>
    <xf numFmtId="0" fontId="149" fillId="15" borderId="0" applyNumberFormat="0" applyBorder="0" applyAlignment="0" applyProtection="0"/>
    <xf numFmtId="0" fontId="149" fillId="15" borderId="0" applyNumberFormat="0" applyBorder="0" applyAlignment="0" applyProtection="0"/>
    <xf numFmtId="0" fontId="132" fillId="15" borderId="0" applyNumberFormat="0" applyBorder="0" applyAlignment="0" applyProtection="0"/>
    <xf numFmtId="0" fontId="132" fillId="15" borderId="0" applyNumberFormat="0" applyBorder="0" applyAlignment="0" applyProtection="0"/>
    <xf numFmtId="0" fontId="132" fillId="15" borderId="0" applyNumberFormat="0" applyBorder="0" applyAlignment="0" applyProtection="0"/>
    <xf numFmtId="0" fontId="132" fillId="15" borderId="0" applyNumberFormat="0" applyBorder="0" applyAlignment="0" applyProtection="0"/>
    <xf numFmtId="0" fontId="14" fillId="85" borderId="0" applyNumberFormat="0" applyBorder="0" applyAlignment="0" applyProtection="0"/>
    <xf numFmtId="0" fontId="14" fillId="92" borderId="0" applyNumberFormat="0" applyBorder="0" applyAlignment="0" applyProtection="0"/>
    <xf numFmtId="0" fontId="14" fillId="94" borderId="0" applyNumberFormat="0" applyBorder="0" applyAlignment="0" applyProtection="0"/>
    <xf numFmtId="0" fontId="149" fillId="21" borderId="0" applyNumberFormat="0" applyBorder="0" applyAlignment="0" applyProtection="0"/>
    <xf numFmtId="0" fontId="132" fillId="21" borderId="0" applyNumberFormat="0" applyBorder="0" applyAlignment="0" applyProtection="0"/>
    <xf numFmtId="0" fontId="149" fillId="21" borderId="0" applyNumberFormat="0" applyBorder="0" applyAlignment="0" applyProtection="0"/>
    <xf numFmtId="0" fontId="132" fillId="21" borderId="0" applyNumberFormat="0" applyBorder="0" applyAlignment="0" applyProtection="0"/>
    <xf numFmtId="0" fontId="132" fillId="21" borderId="0" applyNumberFormat="0" applyBorder="0" applyAlignment="0" applyProtection="0"/>
    <xf numFmtId="0" fontId="132" fillId="21" borderId="0" applyNumberFormat="0" applyBorder="0" applyAlignment="0" applyProtection="0"/>
    <xf numFmtId="0" fontId="14" fillId="94" borderId="0" applyNumberFormat="0" applyBorder="0" applyAlignment="0" applyProtection="0"/>
    <xf numFmtId="0" fontId="21" fillId="0" borderId="31" applyNumberFormat="0" applyFill="0" applyAlignment="0" applyProtection="0"/>
    <xf numFmtId="0" fontId="114" fillId="0" borderId="31" applyNumberFormat="0" applyFill="0" applyAlignment="0" applyProtection="0"/>
    <xf numFmtId="0" fontId="134" fillId="0" borderId="31" applyNumberFormat="0" applyFill="0" applyAlignment="0" applyProtection="0"/>
    <xf numFmtId="0" fontId="114" fillId="0" borderId="31" applyNumberFormat="0" applyFill="0" applyAlignment="0" applyProtection="0"/>
    <xf numFmtId="0" fontId="134" fillId="0" borderId="31" applyNumberFormat="0" applyFill="0" applyAlignment="0" applyProtection="0"/>
    <xf numFmtId="0" fontId="134" fillId="0" borderId="31" applyNumberFormat="0" applyFill="0" applyAlignment="0" applyProtection="0"/>
    <xf numFmtId="0" fontId="134" fillId="0" borderId="31" applyNumberFormat="0" applyFill="0" applyAlignment="0" applyProtection="0"/>
    <xf numFmtId="0" fontId="159" fillId="24" borderId="8" applyNumberFormat="0" applyAlignment="0" applyProtection="0"/>
    <xf numFmtId="0" fontId="159" fillId="24" borderId="8" applyNumberFormat="0" applyAlignment="0" applyProtection="0"/>
    <xf numFmtId="0" fontId="146" fillId="24" borderId="8" applyNumberFormat="0" applyAlignment="0" applyProtection="0"/>
    <xf numFmtId="0" fontId="146" fillId="24" borderId="8" applyNumberFormat="0" applyAlignment="0" applyProtection="0"/>
    <xf numFmtId="0" fontId="146" fillId="24" borderId="8" applyNumberFormat="0" applyAlignment="0" applyProtection="0"/>
    <xf numFmtId="0" fontId="146" fillId="24" borderId="8" applyNumberFormat="0" applyAlignment="0" applyProtection="0"/>
    <xf numFmtId="0" fontId="24" fillId="95" borderId="8" applyNumberFormat="0" applyAlignment="0" applyProtection="0"/>
    <xf numFmtId="0" fontId="121" fillId="70" borderId="9" applyNumberFormat="0" applyAlignment="0" applyProtection="0"/>
    <xf numFmtId="0" fontId="25" fillId="88" borderId="9" applyNumberFormat="0" applyAlignment="0" applyProtection="0"/>
    <xf numFmtId="0" fontId="160" fillId="75" borderId="9" applyNumberFormat="0" applyAlignment="0" applyProtection="0"/>
    <xf numFmtId="0" fontId="147" fillId="75" borderId="9" applyNumberFormat="0" applyAlignment="0" applyProtection="0"/>
    <xf numFmtId="0" fontId="160" fillId="75" borderId="9" applyNumberFormat="0" applyAlignment="0" applyProtection="0"/>
    <xf numFmtId="0" fontId="147" fillId="75" borderId="9" applyNumberFormat="0" applyAlignment="0" applyProtection="0"/>
    <xf numFmtId="0" fontId="147" fillId="75" borderId="9" applyNumberFormat="0" applyAlignment="0" applyProtection="0"/>
    <xf numFmtId="0" fontId="147" fillId="75" borderId="9" applyNumberFormat="0" applyAlignment="0" applyProtection="0"/>
    <xf numFmtId="0" fontId="25" fillId="88" borderId="9" applyNumberFormat="0" applyAlignment="0" applyProtection="0"/>
    <xf numFmtId="0" fontId="26" fillId="76" borderId="0" applyNumberFormat="0" applyBorder="0" applyAlignment="0" applyProtection="0"/>
    <xf numFmtId="0" fontId="26" fillId="73" borderId="0" applyNumberFormat="0" applyBorder="0" applyAlignment="0" applyProtection="0"/>
    <xf numFmtId="0" fontId="161" fillId="6" borderId="0" applyNumberFormat="0" applyBorder="0" applyAlignment="0" applyProtection="0"/>
    <xf numFmtId="0" fontId="148" fillId="6" borderId="0" applyNumberFormat="0" applyBorder="0" applyAlignment="0" applyProtection="0"/>
    <xf numFmtId="0" fontId="161" fillId="6" borderId="0" applyNumberFormat="0" applyBorder="0" applyAlignment="0" applyProtection="0"/>
    <xf numFmtId="0" fontId="161" fillId="111" borderId="0" applyNumberFormat="0" applyBorder="0" applyAlignment="0" applyProtection="0"/>
    <xf numFmtId="0" fontId="161" fillId="111" borderId="0" applyNumberFormat="0" applyBorder="0" applyAlignment="0" applyProtection="0"/>
    <xf numFmtId="0" fontId="148" fillId="111" borderId="0" applyNumberFormat="0" applyBorder="0" applyAlignment="0" applyProtection="0"/>
    <xf numFmtId="0" fontId="148" fillId="111" borderId="0" applyNumberFormat="0" applyBorder="0" applyAlignment="0" applyProtection="0"/>
    <xf numFmtId="0" fontId="148" fillId="111" borderId="0" applyNumberFormat="0" applyBorder="0" applyAlignment="0" applyProtection="0"/>
    <xf numFmtId="0" fontId="148" fillId="111" borderId="0" applyNumberFormat="0" applyBorder="0" applyAlignment="0" applyProtection="0"/>
    <xf numFmtId="0" fontId="26" fillId="73" borderId="0" applyNumberFormat="0" applyBorder="0" applyAlignment="0" applyProtection="0"/>
    <xf numFmtId="0" fontId="124" fillId="0" borderId="0"/>
    <xf numFmtId="0" fontId="100" fillId="0" borderId="0"/>
    <xf numFmtId="0" fontId="45" fillId="0" borderId="0"/>
    <xf numFmtId="0" fontId="100" fillId="0" borderId="0"/>
    <xf numFmtId="0" fontId="8" fillId="0" borderId="0"/>
    <xf numFmtId="0" fontId="7" fillId="0" borderId="0"/>
    <xf numFmtId="0" fontId="45" fillId="0" borderId="0"/>
    <xf numFmtId="0" fontId="7" fillId="0" borderId="0"/>
    <xf numFmtId="0" fontId="45" fillId="0" borderId="0"/>
    <xf numFmtId="0" fontId="7" fillId="0" borderId="0"/>
    <xf numFmtId="0" fontId="7" fillId="0" borderId="0"/>
    <xf numFmtId="0" fontId="45" fillId="0" borderId="0"/>
    <xf numFmtId="0" fontId="7" fillId="0" borderId="0"/>
    <xf numFmtId="0" fontId="45" fillId="0" borderId="0"/>
    <xf numFmtId="0" fontId="7" fillId="0" borderId="0"/>
    <xf numFmtId="0" fontId="8" fillId="0" borderId="0"/>
    <xf numFmtId="44" fontId="60" fillId="0" borderId="0" applyFont="0" applyFill="0" applyBorder="0" applyAlignment="0" applyProtection="0"/>
    <xf numFmtId="44" fontId="60" fillId="0" borderId="0" applyFont="0" applyFill="0" applyBorder="0" applyAlignment="0" applyProtection="0"/>
    <xf numFmtId="44" fontId="60" fillId="0" borderId="0" applyFont="0" applyFill="0" applyBorder="0" applyAlignment="0" applyProtection="0"/>
    <xf numFmtId="44" fontId="60" fillId="0" borderId="0" applyFont="0" applyFill="0" applyBorder="0" applyAlignment="0" applyProtection="0"/>
    <xf numFmtId="44" fontId="60" fillId="0" borderId="0" applyFont="0" applyFill="0" applyBorder="0" applyAlignment="0" applyProtection="0"/>
    <xf numFmtId="44" fontId="60" fillId="0" borderId="0" applyFont="0" applyFill="0" applyBorder="0" applyAlignment="0" applyProtection="0"/>
    <xf numFmtId="44" fontId="60" fillId="0" borderId="0" applyFont="0" applyFill="0" applyBorder="0" applyAlignment="0" applyProtection="0"/>
    <xf numFmtId="44" fontId="60" fillId="0" borderId="0" applyFont="0" applyFill="0" applyBorder="0" applyAlignment="0" applyProtection="0"/>
    <xf numFmtId="44" fontId="60" fillId="0" borderId="0" applyFont="0" applyFill="0" applyBorder="0" applyAlignment="0" applyProtection="0"/>
    <xf numFmtId="44" fontId="60" fillId="0" borderId="0" applyFont="0" applyFill="0" applyBorder="0" applyAlignment="0" applyProtection="0"/>
    <xf numFmtId="44" fontId="60" fillId="0" borderId="0" applyFont="0" applyFill="0" applyBorder="0" applyAlignment="0" applyProtection="0"/>
    <xf numFmtId="44" fontId="60" fillId="0" borderId="0" applyFont="0" applyFill="0" applyBorder="0" applyAlignment="0" applyProtection="0"/>
    <xf numFmtId="44" fontId="60" fillId="0" borderId="0" applyFont="0" applyFill="0" applyBorder="0" applyAlignment="0" applyProtection="0"/>
    <xf numFmtId="44" fontId="60" fillId="0" borderId="0" applyFont="0" applyFill="0" applyBorder="0" applyAlignment="0" applyProtection="0"/>
    <xf numFmtId="44" fontId="60" fillId="0" borderId="0" applyFont="0" applyFill="0" applyBorder="0" applyAlignment="0" applyProtection="0"/>
    <xf numFmtId="44" fontId="60" fillId="0" borderId="0" applyFont="0" applyFill="0" applyBorder="0" applyAlignment="0" applyProtection="0"/>
    <xf numFmtId="44" fontId="60" fillId="0" borderId="0" applyFont="0" applyFill="0" applyBorder="0" applyAlignment="0" applyProtection="0"/>
    <xf numFmtId="44" fontId="60" fillId="0" borderId="0" applyFont="0" applyFill="0" applyBorder="0" applyAlignment="0" applyProtection="0"/>
    <xf numFmtId="44" fontId="60" fillId="0" borderId="0" applyFont="0" applyFill="0" applyBorder="0" applyAlignment="0" applyProtection="0"/>
    <xf numFmtId="170" fontId="130" fillId="0" borderId="0" applyFont="0" applyFill="0" applyBorder="0" applyAlignment="0" applyProtection="0"/>
    <xf numFmtId="44" fontId="60" fillId="0" borderId="0" applyFont="0" applyFill="0" applyBorder="0" applyAlignment="0" applyProtection="0"/>
    <xf numFmtId="44" fontId="60" fillId="0" borderId="0" applyFont="0" applyFill="0" applyBorder="0" applyAlignment="0" applyProtection="0"/>
    <xf numFmtId="44" fontId="60" fillId="0" borderId="0" applyFont="0" applyFill="0" applyBorder="0" applyAlignment="0" applyProtection="0"/>
    <xf numFmtId="44" fontId="60" fillId="0" borderId="0" applyFont="0" applyFill="0" applyBorder="0" applyAlignment="0" applyProtection="0"/>
    <xf numFmtId="44" fontId="60" fillId="0" borderId="0" applyFont="0" applyFill="0" applyBorder="0" applyAlignment="0" applyProtection="0"/>
    <xf numFmtId="44" fontId="60" fillId="0" borderId="0" applyFont="0" applyFill="0" applyBorder="0" applyAlignment="0" applyProtection="0"/>
    <xf numFmtId="44" fontId="60" fillId="0" borderId="0" applyFont="0" applyFill="0" applyBorder="0" applyAlignment="0" applyProtection="0"/>
    <xf numFmtId="44" fontId="60" fillId="0" borderId="0" applyFont="0" applyFill="0" applyBorder="0" applyAlignment="0" applyProtection="0"/>
    <xf numFmtId="44" fontId="60" fillId="0" borderId="0" applyFont="0" applyFill="0" applyBorder="0" applyAlignment="0" applyProtection="0"/>
    <xf numFmtId="44" fontId="60" fillId="0" borderId="0" applyFont="0" applyFill="0" applyBorder="0" applyAlignment="0" applyProtection="0"/>
    <xf numFmtId="44" fontId="60" fillId="0" borderId="0" applyFont="0" applyFill="0" applyBorder="0" applyAlignment="0" applyProtection="0"/>
    <xf numFmtId="44" fontId="60" fillId="0" borderId="0" applyFont="0" applyFill="0" applyBorder="0" applyAlignment="0" applyProtection="0"/>
    <xf numFmtId="44" fontId="60" fillId="0" borderId="0" applyFont="0" applyFill="0" applyBorder="0" applyAlignment="0" applyProtection="0"/>
    <xf numFmtId="44" fontId="60" fillId="0" borderId="0" applyFont="0" applyFill="0" applyBorder="0" applyAlignment="0" applyProtection="0"/>
    <xf numFmtId="44" fontId="60" fillId="0" borderId="0" applyFont="0" applyFill="0" applyBorder="0" applyAlignment="0" applyProtection="0"/>
    <xf numFmtId="44" fontId="60" fillId="0" borderId="0" applyFont="0" applyFill="0" applyBorder="0" applyAlignment="0" applyProtection="0"/>
    <xf numFmtId="44" fontId="60" fillId="0" borderId="0" applyFont="0" applyFill="0" applyBorder="0" applyAlignment="0" applyProtection="0"/>
    <xf numFmtId="44" fontId="60" fillId="0" borderId="0" applyFont="0" applyFill="0" applyBorder="0" applyAlignment="0" applyProtection="0"/>
    <xf numFmtId="44" fontId="60" fillId="0" borderId="0" applyFont="0" applyFill="0" applyBorder="0" applyAlignment="0" applyProtection="0"/>
    <xf numFmtId="44" fontId="60" fillId="0" borderId="0" applyFont="0" applyFill="0" applyBorder="0" applyAlignment="0" applyProtection="0"/>
    <xf numFmtId="44" fontId="60" fillId="0" borderId="0" applyFont="0" applyFill="0" applyBorder="0" applyAlignment="0" applyProtection="0"/>
    <xf numFmtId="44" fontId="60" fillId="0" borderId="0" applyFont="0" applyFill="0" applyBorder="0" applyAlignment="0" applyProtection="0"/>
    <xf numFmtId="44" fontId="60" fillId="0" borderId="0" applyFont="0" applyFill="0" applyBorder="0" applyAlignment="0" applyProtection="0"/>
    <xf numFmtId="44" fontId="60" fillId="0" borderId="0" applyFont="0" applyFill="0" applyBorder="0" applyAlignment="0" applyProtection="0"/>
    <xf numFmtId="44" fontId="60" fillId="0" borderId="0" applyFont="0" applyFill="0" applyBorder="0" applyAlignment="0" applyProtection="0"/>
    <xf numFmtId="44" fontId="60" fillId="0" borderId="0" applyFont="0" applyFill="0" applyBorder="0" applyAlignment="0" applyProtection="0"/>
    <xf numFmtId="44" fontId="60" fillId="0" borderId="0" applyFont="0" applyFill="0" applyBorder="0" applyAlignment="0" applyProtection="0"/>
    <xf numFmtId="44" fontId="60" fillId="0" borderId="0" applyFont="0" applyFill="0" applyBorder="0" applyAlignment="0" applyProtection="0"/>
    <xf numFmtId="44" fontId="60" fillId="0" borderId="0" applyFont="0" applyFill="0" applyBorder="0" applyAlignment="0" applyProtection="0"/>
    <xf numFmtId="44" fontId="60" fillId="0" borderId="0" applyFont="0" applyFill="0" applyBorder="0" applyAlignment="0" applyProtection="0"/>
    <xf numFmtId="44" fontId="60" fillId="0" borderId="0" applyFont="0" applyFill="0" applyBorder="0" applyAlignment="0" applyProtection="0"/>
    <xf numFmtId="44" fontId="60" fillId="0" borderId="0" applyFont="0" applyFill="0" applyBorder="0" applyAlignment="0" applyProtection="0"/>
    <xf numFmtId="44" fontId="60" fillId="0" borderId="0" applyFont="0" applyFill="0" applyBorder="0" applyAlignment="0" applyProtection="0"/>
    <xf numFmtId="44" fontId="60" fillId="0" borderId="0" applyFont="0" applyFill="0" applyBorder="0" applyAlignment="0" applyProtection="0"/>
    <xf numFmtId="44" fontId="60" fillId="0" borderId="0" applyFont="0" applyFill="0" applyBorder="0" applyAlignment="0" applyProtection="0"/>
    <xf numFmtId="44" fontId="60" fillId="0" borderId="0" applyFont="0" applyFill="0" applyBorder="0" applyAlignment="0" applyProtection="0"/>
    <xf numFmtId="44" fontId="60" fillId="0" borderId="0" applyFont="0" applyFill="0" applyBorder="0" applyAlignment="0" applyProtection="0"/>
    <xf numFmtId="44" fontId="60" fillId="0" borderId="0" applyFont="0" applyFill="0" applyBorder="0" applyAlignment="0" applyProtection="0"/>
    <xf numFmtId="44" fontId="60" fillId="0" borderId="0" applyFont="0" applyFill="0" applyBorder="0" applyAlignment="0" applyProtection="0"/>
    <xf numFmtId="44" fontId="60" fillId="0" borderId="0" applyFont="0" applyFill="0" applyBorder="0" applyAlignment="0" applyProtection="0"/>
    <xf numFmtId="44" fontId="60" fillId="0" borderId="0" applyFont="0" applyFill="0" applyBorder="0" applyAlignment="0" applyProtection="0"/>
    <xf numFmtId="44" fontId="60" fillId="0" borderId="0" applyFont="0" applyFill="0" applyBorder="0" applyAlignment="0" applyProtection="0"/>
    <xf numFmtId="44" fontId="60" fillId="0" borderId="0" applyFont="0" applyFill="0" applyBorder="0" applyAlignment="0" applyProtection="0"/>
    <xf numFmtId="44" fontId="60" fillId="0" borderId="0" applyFont="0" applyFill="0" applyBorder="0" applyAlignment="0" applyProtection="0"/>
    <xf numFmtId="44" fontId="60" fillId="0" borderId="0" applyFont="0" applyFill="0" applyBorder="0" applyAlignment="0" applyProtection="0"/>
    <xf numFmtId="44" fontId="60" fillId="0" borderId="0" applyFont="0" applyFill="0" applyBorder="0" applyAlignment="0" applyProtection="0"/>
    <xf numFmtId="44" fontId="60" fillId="0" borderId="0" applyFont="0" applyFill="0" applyBorder="0" applyAlignment="0" applyProtection="0"/>
    <xf numFmtId="44" fontId="60" fillId="0" borderId="0" applyFont="0" applyFill="0" applyBorder="0" applyAlignment="0" applyProtection="0"/>
    <xf numFmtId="44" fontId="60" fillId="0" borderId="0" applyFont="0" applyFill="0" applyBorder="0" applyAlignment="0" applyProtection="0"/>
    <xf numFmtId="44" fontId="60" fillId="0" borderId="0" applyFont="0" applyFill="0" applyBorder="0" applyAlignment="0" applyProtection="0"/>
    <xf numFmtId="44" fontId="60" fillId="0" borderId="0" applyFont="0" applyFill="0" applyBorder="0" applyAlignment="0" applyProtection="0"/>
    <xf numFmtId="44" fontId="60" fillId="0" borderId="0" applyFont="0" applyFill="0" applyBorder="0" applyAlignment="0" applyProtection="0"/>
    <xf numFmtId="170" fontId="129" fillId="0" borderId="0" applyFont="0" applyFill="0" applyBorder="0" applyAlignment="0" applyProtection="0"/>
    <xf numFmtId="44" fontId="60" fillId="0" borderId="0" applyFont="0" applyFill="0" applyBorder="0" applyAlignment="0" applyProtection="0"/>
    <xf numFmtId="44" fontId="60" fillId="0" borderId="0" applyFont="0" applyFill="0" applyBorder="0" applyAlignment="0" applyProtection="0"/>
    <xf numFmtId="169" fontId="83" fillId="0" borderId="0" applyFont="0" applyFill="0" applyBorder="0" applyAlignment="0" applyProtection="0"/>
    <xf numFmtId="44" fontId="60" fillId="0" borderId="0" applyFont="0" applyFill="0" applyBorder="0" applyAlignment="0" applyProtection="0"/>
    <xf numFmtId="44" fontId="60" fillId="0" borderId="0" applyFont="0" applyFill="0" applyBorder="0" applyAlignment="0" applyProtection="0"/>
    <xf numFmtId="44" fontId="60" fillId="0" borderId="0" applyFont="0" applyFill="0" applyBorder="0" applyAlignment="0" applyProtection="0"/>
    <xf numFmtId="44" fontId="60" fillId="0" borderId="0" applyFont="0" applyFill="0" applyBorder="0" applyAlignment="0" applyProtection="0"/>
    <xf numFmtId="44" fontId="60" fillId="0" borderId="0" applyFont="0" applyFill="0" applyBorder="0" applyAlignment="0" applyProtection="0"/>
    <xf numFmtId="44" fontId="60" fillId="0" borderId="0" applyFont="0" applyFill="0" applyBorder="0" applyAlignment="0" applyProtection="0"/>
    <xf numFmtId="44" fontId="60" fillId="0" borderId="0" applyFont="0" applyFill="0" applyBorder="0" applyAlignment="0" applyProtection="0"/>
    <xf numFmtId="44" fontId="60" fillId="0" borderId="0" applyFont="0" applyFill="0" applyBorder="0" applyAlignment="0" applyProtection="0"/>
    <xf numFmtId="44" fontId="60" fillId="0" borderId="0" applyFont="0" applyFill="0" applyBorder="0" applyAlignment="0" applyProtection="0"/>
    <xf numFmtId="44" fontId="60" fillId="0" borderId="0" applyFont="0" applyFill="0" applyBorder="0" applyAlignment="0" applyProtection="0"/>
    <xf numFmtId="44" fontId="60" fillId="0" borderId="0" applyFont="0" applyFill="0" applyBorder="0" applyAlignment="0" applyProtection="0"/>
    <xf numFmtId="44" fontId="60" fillId="0" borderId="0" applyFont="0" applyFill="0" applyBorder="0" applyAlignment="0" applyProtection="0"/>
    <xf numFmtId="44" fontId="60" fillId="0" borderId="0" applyFont="0" applyFill="0" applyBorder="0" applyAlignment="0" applyProtection="0"/>
    <xf numFmtId="44" fontId="60" fillId="0" borderId="0" applyFont="0" applyFill="0" applyBorder="0" applyAlignment="0" applyProtection="0"/>
    <xf numFmtId="44" fontId="60" fillId="0" borderId="0" applyFont="0" applyFill="0" applyBorder="0" applyAlignment="0" applyProtection="0"/>
    <xf numFmtId="44" fontId="60" fillId="0" borderId="0" applyFont="0" applyFill="0" applyBorder="0" applyAlignment="0" applyProtection="0"/>
    <xf numFmtId="44" fontId="60" fillId="0" borderId="0" applyFont="0" applyFill="0" applyBorder="0" applyAlignment="0" applyProtection="0"/>
    <xf numFmtId="173" fontId="8" fillId="0" borderId="0" applyFill="0" applyBorder="0" applyAlignment="0" applyProtection="0"/>
    <xf numFmtId="44" fontId="60" fillId="0" borderId="0" applyFont="0" applyFill="0" applyBorder="0" applyAlignment="0" applyProtection="0"/>
    <xf numFmtId="169" fontId="60" fillId="0" borderId="0" applyFont="0" applyFill="0" applyBorder="0" applyAlignment="0" applyProtection="0"/>
    <xf numFmtId="168" fontId="39" fillId="0" borderId="0" applyFont="0" applyFill="0" applyBorder="0" applyAlignment="0" applyProtection="0"/>
    <xf numFmtId="39" fontId="105" fillId="0" borderId="0" applyFill="0" applyBorder="0" applyAlignment="0" applyProtection="0"/>
    <xf numFmtId="168" fontId="12" fillId="0" borderId="0" applyFont="0" applyFill="0" applyBorder="0" applyAlignment="0" applyProtection="0"/>
    <xf numFmtId="168" fontId="39" fillId="0" borderId="0" applyFont="0" applyFill="0" applyBorder="0" applyAlignment="0" applyProtection="0"/>
    <xf numFmtId="39" fontId="131" fillId="0" borderId="0" applyFill="0" applyBorder="0" applyAlignment="0" applyProtection="0"/>
    <xf numFmtId="39" fontId="105" fillId="0" borderId="0" applyFill="0" applyBorder="0" applyAlignment="0" applyProtection="0"/>
    <xf numFmtId="168" fontId="12" fillId="0" borderId="0" applyFont="0" applyFill="0" applyBorder="0" applyAlignment="0" applyProtection="0"/>
    <xf numFmtId="164" fontId="7" fillId="0" borderId="0" applyFont="0" applyFill="0" applyBorder="0" applyAlignment="0" applyProtection="0"/>
    <xf numFmtId="168" fontId="7" fillId="0" borderId="0" applyFont="0" applyFill="0" applyBorder="0" applyAlignment="0" applyProtection="0"/>
    <xf numFmtId="168" fontId="60" fillId="0" borderId="0" applyFont="0" applyFill="0" applyBorder="0" applyAlignment="0" applyProtection="0"/>
    <xf numFmtId="39" fontId="131" fillId="0" borderId="0" applyFill="0" applyBorder="0" applyAlignment="0" applyProtection="0"/>
    <xf numFmtId="0" fontId="27" fillId="89" borderId="9" applyNumberFormat="0" applyAlignment="0" applyProtection="0"/>
    <xf numFmtId="0" fontId="27" fillId="78" borderId="9" applyNumberFormat="0" applyAlignment="0" applyProtection="0"/>
    <xf numFmtId="0" fontId="156" fillId="18" borderId="9" applyNumberFormat="0" applyAlignment="0" applyProtection="0"/>
    <xf numFmtId="0" fontId="144" fillId="18" borderId="9" applyNumberFormat="0" applyAlignment="0" applyProtection="0"/>
    <xf numFmtId="0" fontId="156" fillId="18" borderId="9" applyNumberFormat="0" applyAlignment="0" applyProtection="0"/>
    <xf numFmtId="0" fontId="144" fillId="18" borderId="9" applyNumberFormat="0" applyAlignment="0" applyProtection="0"/>
    <xf numFmtId="0" fontId="144" fillId="18" borderId="9" applyNumberFormat="0" applyAlignment="0" applyProtection="0"/>
    <xf numFmtId="0" fontId="144" fillId="18" borderId="9" applyNumberFormat="0" applyAlignment="0" applyProtection="0"/>
    <xf numFmtId="0" fontId="27" fillId="78" borderId="9" applyNumberFormat="0" applyAlignment="0" applyProtection="0"/>
    <xf numFmtId="0" fontId="28" fillId="0" borderId="32" applyNumberFormat="0" applyFill="0" applyAlignment="0" applyProtection="0"/>
    <xf numFmtId="0" fontId="162" fillId="0" borderId="33" applyNumberFormat="0" applyFill="0" applyAlignment="0" applyProtection="0"/>
    <xf numFmtId="0" fontId="135" fillId="0" borderId="33" applyNumberFormat="0" applyFill="0" applyAlignment="0" applyProtection="0"/>
    <xf numFmtId="0" fontId="162" fillId="0" borderId="33" applyNumberFormat="0" applyFill="0" applyAlignment="0" applyProtection="0"/>
    <xf numFmtId="0" fontId="135" fillId="0" borderId="33" applyNumberFormat="0" applyFill="0" applyAlignment="0" applyProtection="0"/>
    <xf numFmtId="0" fontId="135" fillId="0" borderId="33" applyNumberFormat="0" applyFill="0" applyAlignment="0" applyProtection="0"/>
    <xf numFmtId="0" fontId="135" fillId="0" borderId="33" applyNumberFormat="0" applyFill="0" applyAlignment="0" applyProtection="0"/>
    <xf numFmtId="0" fontId="112" fillId="0" borderId="0"/>
    <xf numFmtId="49" fontId="60" fillId="0" borderId="0"/>
    <xf numFmtId="0" fontId="7" fillId="0" borderId="0" applyNumberFormat="0" applyFill="0" applyBorder="0" applyAlignment="0" applyProtection="0"/>
    <xf numFmtId="0" fontId="177" fillId="0" borderId="0"/>
    <xf numFmtId="184" fontId="178" fillId="0" borderId="0" applyBorder="0" applyProtection="0"/>
    <xf numFmtId="0" fontId="106" fillId="0" borderId="0" applyNumberFormat="0" applyFont="0" applyFill="0" applyBorder="0" applyAlignment="0" applyProtection="0">
      <alignment vertical="top"/>
    </xf>
    <xf numFmtId="0" fontId="177" fillId="0" borderId="0"/>
    <xf numFmtId="0" fontId="177" fillId="0" borderId="0"/>
    <xf numFmtId="0" fontId="177" fillId="0" borderId="0"/>
    <xf numFmtId="0" fontId="177" fillId="0" borderId="0"/>
    <xf numFmtId="0" fontId="177" fillId="0" borderId="0"/>
    <xf numFmtId="0" fontId="177" fillId="0" borderId="0"/>
    <xf numFmtId="0" fontId="177" fillId="0" borderId="0"/>
  </cellStyleXfs>
  <cellXfs count="116">
    <xf numFmtId="0" fontId="0" fillId="0" borderId="0" xfId="0"/>
    <xf numFmtId="0" fontId="0" fillId="0" borderId="0" xfId="0" applyAlignment="1">
      <alignment horizontal="right"/>
    </xf>
    <xf numFmtId="0" fontId="108" fillId="0" borderId="0" xfId="5">
      <alignment horizontal="left" wrapText="1"/>
      <protection locked="0"/>
    </xf>
    <xf numFmtId="0" fontId="5" fillId="0" borderId="0" xfId="0" applyFont="1" applyAlignment="1">
      <alignment horizontal="right"/>
    </xf>
    <xf numFmtId="0" fontId="5" fillId="0" borderId="0" xfId="0" applyFont="1"/>
    <xf numFmtId="0" fontId="6" fillId="0" borderId="0" xfId="0" applyFont="1"/>
    <xf numFmtId="0" fontId="10" fillId="0" borderId="0" xfId="1" applyBorder="1">
      <alignment horizontal="left" vertical="top"/>
      <protection locked="0"/>
    </xf>
    <xf numFmtId="2" fontId="108" fillId="0" borderId="0" xfId="5" applyNumberFormat="1">
      <alignment horizontal="left" wrapText="1"/>
      <protection locked="0"/>
    </xf>
    <xf numFmtId="0" fontId="108" fillId="0" borderId="0" xfId="5" applyAlignment="1">
      <alignment horizontal="left" vertical="top" wrapText="1"/>
      <protection locked="0"/>
    </xf>
    <xf numFmtId="0" fontId="2" fillId="0" borderId="0" xfId="2" applyBorder="1">
      <alignment horizontal="left" vertical="top" wrapText="1"/>
      <protection locked="0"/>
    </xf>
    <xf numFmtId="0" fontId="3" fillId="0" borderId="0" xfId="4" applyFill="1" applyBorder="1">
      <alignment horizontal="left" vertical="top" wrapText="1"/>
      <protection locked="0"/>
    </xf>
    <xf numFmtId="2" fontId="6" fillId="0" borderId="0" xfId="0" applyNumberFormat="1" applyFont="1"/>
    <xf numFmtId="2" fontId="170" fillId="0" borderId="0" xfId="0" applyNumberFormat="1" applyFont="1"/>
    <xf numFmtId="2" fontId="165" fillId="0" borderId="0" xfId="5" applyNumberFormat="1" applyFont="1">
      <alignment horizontal="left" wrapText="1"/>
      <protection locked="0"/>
    </xf>
    <xf numFmtId="0" fontId="9" fillId="0" borderId="0" xfId="3" applyBorder="1">
      <alignment horizontal="left" vertical="top" wrapText="1"/>
      <protection locked="0"/>
    </xf>
    <xf numFmtId="2" fontId="107" fillId="0" borderId="0" xfId="0" applyNumberFormat="1" applyFont="1"/>
    <xf numFmtId="165" fontId="107" fillId="0" borderId="0" xfId="0" applyNumberFormat="1" applyFont="1"/>
    <xf numFmtId="165" fontId="107" fillId="0" borderId="0" xfId="0" applyNumberFormat="1" applyFont="1" applyAlignment="1">
      <alignment horizontal="left"/>
    </xf>
    <xf numFmtId="2" fontId="171" fillId="0" borderId="0" xfId="5" applyNumberFormat="1" applyFont="1">
      <alignment horizontal="left" wrapText="1"/>
      <protection locked="0"/>
    </xf>
    <xf numFmtId="0" fontId="172" fillId="0" borderId="0" xfId="0" applyFont="1"/>
    <xf numFmtId="2" fontId="9" fillId="0" borderId="0" xfId="3" applyNumberFormat="1" applyBorder="1">
      <alignment horizontal="left" vertical="top" wrapText="1"/>
      <protection locked="0"/>
    </xf>
    <xf numFmtId="165" fontId="9" fillId="0" borderId="0" xfId="3" applyNumberFormat="1" applyBorder="1">
      <alignment horizontal="left" vertical="top" wrapText="1"/>
      <protection locked="0"/>
    </xf>
    <xf numFmtId="0" fontId="172" fillId="0" borderId="0" xfId="0" applyFont="1" applyAlignment="1">
      <alignment horizontal="right"/>
    </xf>
    <xf numFmtId="165" fontId="172" fillId="0" borderId="0" xfId="0" applyNumberFormat="1" applyFont="1"/>
    <xf numFmtId="165" fontId="172" fillId="0" borderId="0" xfId="0" applyNumberFormat="1" applyFont="1" applyAlignment="1">
      <alignment horizontal="left"/>
    </xf>
    <xf numFmtId="2" fontId="172" fillId="0" borderId="0" xfId="0" applyNumberFormat="1" applyFont="1"/>
    <xf numFmtId="2" fontId="2" fillId="0" borderId="0" xfId="2" applyNumberFormat="1" applyBorder="1">
      <alignment horizontal="left" vertical="top" wrapText="1"/>
      <protection locked="0"/>
    </xf>
    <xf numFmtId="165" fontId="2" fillId="0" borderId="0" xfId="2" applyNumberFormat="1" applyBorder="1">
      <alignment horizontal="left" vertical="top" wrapText="1"/>
      <protection locked="0"/>
    </xf>
    <xf numFmtId="1" fontId="2" fillId="0" borderId="0" xfId="2" applyNumberFormat="1" applyBorder="1">
      <alignment horizontal="left" vertical="top" wrapText="1"/>
      <protection locked="0"/>
    </xf>
    <xf numFmtId="0" fontId="9" fillId="2" borderId="0" xfId="3" applyFill="1" applyBorder="1">
      <alignment horizontal="left" vertical="top" wrapText="1"/>
      <protection locked="0"/>
    </xf>
    <xf numFmtId="0" fontId="2" fillId="0" borderId="34" xfId="2" applyBorder="1">
      <alignment horizontal="left" vertical="top" wrapText="1"/>
      <protection locked="0"/>
    </xf>
    <xf numFmtId="165" fontId="2" fillId="0" borderId="34" xfId="2" applyNumberFormat="1" applyBorder="1">
      <alignment horizontal="left" vertical="top" wrapText="1"/>
      <protection locked="0"/>
    </xf>
    <xf numFmtId="0" fontId="173" fillId="0" borderId="0" xfId="3" applyFont="1" applyBorder="1">
      <alignment horizontal="left" vertical="top" wrapText="1"/>
      <protection locked="0"/>
    </xf>
    <xf numFmtId="1" fontId="9" fillId="0" borderId="0" xfId="3" applyNumberFormat="1" applyBorder="1">
      <alignment horizontal="left" vertical="top" wrapText="1"/>
      <protection locked="0"/>
    </xf>
    <xf numFmtId="2" fontId="176" fillId="0" borderId="0" xfId="1" applyNumberFormat="1" applyFont="1" applyBorder="1">
      <alignment horizontal="left" vertical="top"/>
      <protection locked="0"/>
    </xf>
    <xf numFmtId="2" fontId="167" fillId="0" borderId="0" xfId="1" applyNumberFormat="1" applyFont="1" applyBorder="1">
      <alignment horizontal="left" vertical="top"/>
      <protection locked="0"/>
    </xf>
    <xf numFmtId="165" fontId="167" fillId="0" borderId="0" xfId="1" applyNumberFormat="1" applyFont="1" applyBorder="1">
      <alignment horizontal="left" vertical="top"/>
      <protection locked="0"/>
    </xf>
    <xf numFmtId="165" fontId="167" fillId="0" borderId="0" xfId="1" applyNumberFormat="1" applyFont="1" applyBorder="1" applyAlignment="1">
      <alignment horizontal="left" vertical="top" wrapText="1"/>
      <protection locked="0"/>
    </xf>
    <xf numFmtId="0" fontId="172" fillId="0" borderId="34" xfId="0" applyFont="1" applyBorder="1"/>
    <xf numFmtId="0" fontId="168" fillId="0" borderId="34" xfId="2" applyFont="1" applyBorder="1">
      <alignment horizontal="left" vertical="top" wrapText="1"/>
      <protection locked="0"/>
    </xf>
    <xf numFmtId="1" fontId="2" fillId="0" borderId="34" xfId="2" applyNumberFormat="1" applyBorder="1">
      <alignment horizontal="left" vertical="top" wrapText="1"/>
      <protection locked="0"/>
    </xf>
    <xf numFmtId="2" fontId="108" fillId="112" borderId="0" xfId="5" applyNumberFormat="1" applyFill="1">
      <alignment horizontal="left" wrapText="1"/>
      <protection locked="0"/>
    </xf>
    <xf numFmtId="0" fontId="0" fillId="112" borderId="0" xfId="0" applyFill="1"/>
    <xf numFmtId="0" fontId="170" fillId="0" borderId="0" xfId="0" applyFont="1"/>
    <xf numFmtId="2" fontId="166" fillId="0" borderId="0" xfId="5" applyNumberFormat="1" applyFont="1">
      <alignment horizontal="left" wrapText="1"/>
      <protection locked="0"/>
    </xf>
    <xf numFmtId="165" fontId="9" fillId="2" borderId="0" xfId="3" applyNumberFormat="1" applyFill="1" applyBorder="1">
      <alignment horizontal="left" vertical="top" wrapText="1"/>
      <protection locked="0"/>
    </xf>
    <xf numFmtId="0" fontId="0" fillId="113" borderId="0" xfId="0" applyFill="1"/>
    <xf numFmtId="2" fontId="2" fillId="0" borderId="34" xfId="2" applyNumberFormat="1" applyBorder="1">
      <alignment horizontal="left" vertical="top" wrapText="1"/>
      <protection locked="0"/>
    </xf>
    <xf numFmtId="2" fontId="170" fillId="2" borderId="0" xfId="0" applyNumberFormat="1" applyFont="1" applyFill="1"/>
    <xf numFmtId="0" fontId="170" fillId="2" borderId="0" xfId="0" applyFont="1" applyFill="1"/>
    <xf numFmtId="2" fontId="9" fillId="2" borderId="0" xfId="3" applyNumberFormat="1" applyFill="1" applyBorder="1">
      <alignment horizontal="left" vertical="top" wrapText="1"/>
      <protection locked="0"/>
    </xf>
    <xf numFmtId="0" fontId="173" fillId="2" borderId="0" xfId="3" applyFont="1" applyFill="1" applyBorder="1">
      <alignment horizontal="left" vertical="top" wrapText="1"/>
      <protection locked="0"/>
    </xf>
    <xf numFmtId="2" fontId="6" fillId="2" borderId="0" xfId="0" applyNumberFormat="1" applyFont="1" applyFill="1"/>
    <xf numFmtId="0" fontId="6" fillId="2" borderId="0" xfId="0" applyFont="1" applyFill="1"/>
    <xf numFmtId="2" fontId="109" fillId="2" borderId="0" xfId="3" applyNumberFormat="1" applyFont="1" applyFill="1" applyBorder="1">
      <alignment horizontal="left" vertical="top" wrapText="1"/>
      <protection locked="0"/>
    </xf>
    <xf numFmtId="165" fontId="109" fillId="2" borderId="0" xfId="3" applyNumberFormat="1" applyFont="1" applyFill="1" applyBorder="1">
      <alignment horizontal="left" vertical="top" wrapText="1"/>
      <protection locked="0"/>
    </xf>
    <xf numFmtId="0" fontId="3" fillId="2" borderId="0" xfId="4" applyFill="1" applyBorder="1">
      <alignment horizontal="left" vertical="top" wrapText="1"/>
      <protection locked="0"/>
    </xf>
    <xf numFmtId="0" fontId="174" fillId="0" borderId="0" xfId="0" applyFont="1" applyAlignment="1">
      <alignment horizontal="right"/>
    </xf>
    <xf numFmtId="0" fontId="174" fillId="0" borderId="0" xfId="0" applyFont="1"/>
    <xf numFmtId="0" fontId="175" fillId="0" borderId="0" xfId="0" applyFont="1"/>
    <xf numFmtId="2" fontId="1" fillId="0" borderId="0" xfId="0" applyNumberFormat="1" applyFont="1"/>
    <xf numFmtId="165" fontId="174" fillId="0" borderId="0" xfId="0" applyNumberFormat="1" applyFont="1"/>
    <xf numFmtId="165" fontId="174" fillId="0" borderId="0" xfId="0" applyNumberFormat="1" applyFont="1" applyAlignment="1">
      <alignment horizontal="left"/>
    </xf>
    <xf numFmtId="0" fontId="169" fillId="0" borderId="0" xfId="0" applyFont="1"/>
    <xf numFmtId="2" fontId="108" fillId="113" borderId="0" xfId="5" applyNumberFormat="1" applyFill="1">
      <alignment horizontal="left" wrapText="1"/>
      <protection locked="0"/>
    </xf>
    <xf numFmtId="2" fontId="6" fillId="113" borderId="0" xfId="0" applyNumberFormat="1" applyFont="1" applyFill="1"/>
    <xf numFmtId="0" fontId="6" fillId="113" borderId="0" xfId="0" applyFont="1" applyFill="1"/>
    <xf numFmtId="0" fontId="179" fillId="0" borderId="0" xfId="2" applyFont="1" applyBorder="1">
      <alignment horizontal="left" vertical="top" wrapText="1"/>
      <protection locked="0"/>
    </xf>
    <xf numFmtId="0" fontId="3" fillId="114" borderId="0" xfId="4" applyFill="1" applyBorder="1">
      <alignment horizontal="left" vertical="top" wrapText="1"/>
      <protection locked="0"/>
    </xf>
    <xf numFmtId="185" fontId="9" fillId="0" borderId="0" xfId="3" applyNumberFormat="1" applyBorder="1" applyAlignment="1">
      <alignment horizontal="right" vertical="top" wrapText="1"/>
      <protection locked="0"/>
    </xf>
    <xf numFmtId="2" fontId="9" fillId="0" borderId="0" xfId="3" applyNumberFormat="1" applyBorder="1" applyAlignment="1">
      <alignment horizontal="right" vertical="top" wrapText="1"/>
      <protection locked="0"/>
    </xf>
    <xf numFmtId="2" fontId="165" fillId="0" borderId="35" xfId="5" applyNumberFormat="1" applyFont="1" applyBorder="1">
      <alignment horizontal="left" wrapText="1"/>
      <protection locked="0"/>
    </xf>
    <xf numFmtId="0" fontId="181" fillId="114" borderId="0" xfId="4" applyFont="1" applyFill="1" applyBorder="1">
      <alignment horizontal="left" vertical="top" wrapText="1"/>
      <protection locked="0"/>
    </xf>
    <xf numFmtId="2" fontId="182" fillId="114" borderId="0" xfId="4" applyNumberFormat="1" applyFont="1" applyFill="1" applyBorder="1">
      <alignment horizontal="left" vertical="top" wrapText="1"/>
      <protection locked="0"/>
    </xf>
    <xf numFmtId="165" fontId="182" fillId="114" borderId="0" xfId="4" applyNumberFormat="1" applyFont="1" applyFill="1" applyBorder="1">
      <alignment horizontal="left" vertical="top" wrapText="1"/>
      <protection locked="0"/>
    </xf>
    <xf numFmtId="165" fontId="176" fillId="0" borderId="0" xfId="1" applyNumberFormat="1" applyFont="1" applyBorder="1" applyAlignment="1">
      <alignment horizontal="right" vertical="top"/>
      <protection locked="0"/>
    </xf>
    <xf numFmtId="185" fontId="181" fillId="114" borderId="0" xfId="4" applyNumberFormat="1" applyFont="1" applyFill="1" applyBorder="1" applyAlignment="1">
      <alignment horizontal="right" vertical="top" wrapText="1"/>
      <protection locked="0"/>
    </xf>
    <xf numFmtId="0" fontId="184" fillId="114" borderId="0" xfId="0" applyFont="1" applyFill="1" applyAlignment="1">
      <alignment horizontal="right"/>
    </xf>
    <xf numFmtId="0" fontId="184" fillId="114" borderId="0" xfId="0" applyFont="1" applyFill="1"/>
    <xf numFmtId="0" fontId="185" fillId="114" borderId="0" xfId="0" applyFont="1" applyFill="1"/>
    <xf numFmtId="2" fontId="172" fillId="114" borderId="0" xfId="0" applyNumberFormat="1" applyFont="1" applyFill="1"/>
    <xf numFmtId="165" fontId="184" fillId="114" borderId="0" xfId="0" applyNumberFormat="1" applyFont="1" applyFill="1"/>
    <xf numFmtId="165" fontId="184" fillId="114" borderId="0" xfId="0" applyNumberFormat="1" applyFont="1" applyFill="1" applyAlignment="1">
      <alignment horizontal="left"/>
    </xf>
    <xf numFmtId="0" fontId="9" fillId="114" borderId="0" xfId="3" applyFill="1" applyBorder="1">
      <alignment horizontal="left" vertical="top" wrapText="1"/>
      <protection locked="0"/>
    </xf>
    <xf numFmtId="2" fontId="9" fillId="114" borderId="0" xfId="3" applyNumberFormat="1" applyFill="1" applyBorder="1">
      <alignment horizontal="left" vertical="top" wrapText="1"/>
      <protection locked="0"/>
    </xf>
    <xf numFmtId="165" fontId="9" fillId="114" borderId="0" xfId="3" applyNumberFormat="1" applyFill="1" applyBorder="1">
      <alignment horizontal="left" vertical="top" wrapText="1"/>
      <protection locked="0"/>
    </xf>
    <xf numFmtId="0" fontId="2" fillId="114" borderId="0" xfId="2" applyFill="1" applyBorder="1">
      <alignment horizontal="left" vertical="top" wrapText="1"/>
      <protection locked="0"/>
    </xf>
    <xf numFmtId="2" fontId="2" fillId="114" borderId="0" xfId="2" applyNumberFormat="1" applyFill="1" applyBorder="1">
      <alignment horizontal="left" vertical="top" wrapText="1"/>
      <protection locked="0"/>
    </xf>
    <xf numFmtId="0" fontId="181" fillId="0" borderId="0" xfId="4" applyFont="1" applyFill="1" applyBorder="1">
      <alignment horizontal="left" vertical="top" wrapText="1"/>
      <protection locked="0"/>
    </xf>
    <xf numFmtId="0" fontId="183" fillId="0" borderId="0" xfId="3" applyFont="1" applyBorder="1">
      <alignment horizontal="left" vertical="top" wrapText="1"/>
      <protection locked="0"/>
    </xf>
    <xf numFmtId="2" fontId="183" fillId="0" borderId="0" xfId="3" applyNumberFormat="1" applyFont="1" applyBorder="1">
      <alignment horizontal="left" vertical="top" wrapText="1"/>
      <protection locked="0"/>
    </xf>
    <xf numFmtId="165" fontId="183" fillId="0" borderId="0" xfId="3" applyNumberFormat="1" applyFont="1" applyBorder="1">
      <alignment horizontal="left" vertical="top" wrapText="1"/>
      <protection locked="0"/>
    </xf>
    <xf numFmtId="0" fontId="0" fillId="0" borderId="0" xfId="0" applyAlignment="1">
      <alignment horizontal="left"/>
    </xf>
    <xf numFmtId="0" fontId="187" fillId="0" borderId="0" xfId="0" applyFont="1" applyAlignment="1">
      <alignment horizontal="left"/>
    </xf>
    <xf numFmtId="0" fontId="9" fillId="0" borderId="36" xfId="3" applyBorder="1">
      <alignment horizontal="left" vertical="top" wrapText="1"/>
      <protection locked="0"/>
    </xf>
    <xf numFmtId="2" fontId="9" fillId="0" borderId="36" xfId="3" applyNumberFormat="1" applyBorder="1">
      <alignment horizontal="left" vertical="top" wrapText="1"/>
      <protection locked="0"/>
    </xf>
    <xf numFmtId="185" fontId="9" fillId="0" borderId="36" xfId="3" applyNumberFormat="1" applyBorder="1" applyAlignment="1">
      <alignment horizontal="right" vertical="top" wrapText="1"/>
      <protection locked="0"/>
    </xf>
    <xf numFmtId="0" fontId="180" fillId="0" borderId="36" xfId="3" applyFont="1" applyBorder="1">
      <alignment horizontal="left" vertical="top" wrapText="1"/>
      <protection locked="0"/>
    </xf>
    <xf numFmtId="185" fontId="180" fillId="0" borderId="36" xfId="3" applyNumberFormat="1" applyFont="1" applyBorder="1" applyAlignment="1">
      <alignment horizontal="right" vertical="top" wrapText="1"/>
      <protection locked="0"/>
    </xf>
    <xf numFmtId="0" fontId="0" fillId="0" borderId="37" xfId="0" applyBorder="1" applyAlignment="1">
      <alignment horizontal="right"/>
    </xf>
    <xf numFmtId="0" fontId="0" fillId="0" borderId="37" xfId="0" applyBorder="1"/>
    <xf numFmtId="0" fontId="187" fillId="0" borderId="37" xfId="0" applyFont="1" applyBorder="1"/>
    <xf numFmtId="2" fontId="107" fillId="0" borderId="37" xfId="0" applyNumberFormat="1" applyFont="1" applyBorder="1"/>
    <xf numFmtId="165" fontId="107" fillId="0" borderId="37" xfId="0" applyNumberFormat="1" applyFont="1" applyBorder="1"/>
    <xf numFmtId="185" fontId="180" fillId="0" borderId="37" xfId="3" applyNumberFormat="1" applyFont="1" applyBorder="1" applyAlignment="1">
      <alignment horizontal="right" vertical="top" wrapText="1"/>
      <protection locked="0"/>
    </xf>
    <xf numFmtId="0" fontId="187" fillId="0" borderId="0" xfId="0" applyFont="1"/>
    <xf numFmtId="185" fontId="180" fillId="0" borderId="0" xfId="3" applyNumberFormat="1" applyFont="1" applyBorder="1" applyAlignment="1">
      <alignment horizontal="right" vertical="top" wrapText="1"/>
      <protection locked="0"/>
    </xf>
    <xf numFmtId="0" fontId="0" fillId="0" borderId="34" xfId="0" applyBorder="1" applyAlignment="1">
      <alignment horizontal="right"/>
    </xf>
    <xf numFmtId="0" fontId="0" fillId="0" borderId="34" xfId="0" applyBorder="1"/>
    <xf numFmtId="0" fontId="187" fillId="0" borderId="34" xfId="0" applyFont="1" applyBorder="1"/>
    <xf numFmtId="2" fontId="107" fillId="0" borderId="34" xfId="0" applyNumberFormat="1" applyFont="1" applyBorder="1"/>
    <xf numFmtId="165" fontId="107" fillId="0" borderId="34" xfId="0" applyNumberFormat="1" applyFont="1" applyBorder="1"/>
    <xf numFmtId="185" fontId="180" fillId="0" borderId="34" xfId="3" applyNumberFormat="1" applyFont="1" applyBorder="1" applyAlignment="1">
      <alignment horizontal="right" vertical="top" wrapText="1"/>
      <protection locked="0"/>
    </xf>
    <xf numFmtId="0" fontId="186" fillId="0" borderId="0" xfId="2" applyFont="1" applyBorder="1">
      <alignment horizontal="left" vertical="top" wrapText="1"/>
      <protection locked="0"/>
    </xf>
    <xf numFmtId="0" fontId="0" fillId="0" borderId="0" xfId="0"/>
    <xf numFmtId="185" fontId="9" fillId="114" borderId="0" xfId="3" applyNumberFormat="1" applyFill="1" applyBorder="1" applyAlignment="1">
      <alignment horizontal="right" vertical="top" wrapText="1"/>
      <protection locked="0"/>
    </xf>
  </cellXfs>
  <cellStyles count="2505">
    <cellStyle name="_TEHNIČNO VAROVANJE" xfId="1566" xr:uid="{00000000-0005-0000-0000-000000000000}"/>
    <cellStyle name="20 % – Poudarek1 2" xfId="10" xr:uid="{00000000-0005-0000-0000-000001000000}"/>
    <cellStyle name="20 % – Poudarek1 2 2" xfId="11" xr:uid="{00000000-0005-0000-0000-000002000000}"/>
    <cellStyle name="20 % – Poudarek1 2 2 2" xfId="1279" xr:uid="{00000000-0005-0000-0000-000003000000}"/>
    <cellStyle name="20 % – Poudarek1 2 2 2 2" xfId="1569" xr:uid="{00000000-0005-0000-0000-000004000000}"/>
    <cellStyle name="20 % – Poudarek1 2 2 3" xfId="1570" xr:uid="{00000000-0005-0000-0000-000005000000}"/>
    <cellStyle name="20 % – Poudarek1 2 2 4" xfId="1571" xr:uid="{00000000-0005-0000-0000-000006000000}"/>
    <cellStyle name="20 % – Poudarek1 2 2 5" xfId="1568" xr:uid="{00000000-0005-0000-0000-000007000000}"/>
    <cellStyle name="20 % – Poudarek1 2 3" xfId="12" xr:uid="{00000000-0005-0000-0000-000008000000}"/>
    <cellStyle name="20 % – Poudarek1 2 3 2" xfId="1280" xr:uid="{00000000-0005-0000-0000-000009000000}"/>
    <cellStyle name="20 % – Poudarek1 2 3 2 2" xfId="1573" xr:uid="{00000000-0005-0000-0000-00000A000000}"/>
    <cellStyle name="20 % – Poudarek1 2 3 3" xfId="1574" xr:uid="{00000000-0005-0000-0000-00000B000000}"/>
    <cellStyle name="20 % – Poudarek1 2 3 4" xfId="1572" xr:uid="{00000000-0005-0000-0000-00000C000000}"/>
    <cellStyle name="20 % – Poudarek1 2 4" xfId="13" xr:uid="{00000000-0005-0000-0000-00000D000000}"/>
    <cellStyle name="20 % – Poudarek1 2 4 2" xfId="1575" xr:uid="{00000000-0005-0000-0000-00000E000000}"/>
    <cellStyle name="20 % – Poudarek1 2 5" xfId="1278" xr:uid="{00000000-0005-0000-0000-00000F000000}"/>
    <cellStyle name="20 % – Poudarek1 2 5 2" xfId="1576" xr:uid="{00000000-0005-0000-0000-000010000000}"/>
    <cellStyle name="20 % – Poudarek1 2 6" xfId="1577" xr:uid="{00000000-0005-0000-0000-000011000000}"/>
    <cellStyle name="20 % – Poudarek1 2 7" xfId="1567" xr:uid="{00000000-0005-0000-0000-000012000000}"/>
    <cellStyle name="20 % – Poudarek1 3" xfId="14" xr:uid="{00000000-0005-0000-0000-000013000000}"/>
    <cellStyle name="20 % – Poudarek1 3 2" xfId="15" xr:uid="{00000000-0005-0000-0000-000014000000}"/>
    <cellStyle name="20 % – Poudarek1 3 3" xfId="16" xr:uid="{00000000-0005-0000-0000-000015000000}"/>
    <cellStyle name="20 % – Poudarek1 3 4" xfId="17" xr:uid="{00000000-0005-0000-0000-000016000000}"/>
    <cellStyle name="20 % – Poudarek1 3 5" xfId="1281" xr:uid="{00000000-0005-0000-0000-000017000000}"/>
    <cellStyle name="20 % – Poudarek1 3 6" xfId="1578" xr:uid="{00000000-0005-0000-0000-000018000000}"/>
    <cellStyle name="20 % – Poudarek1 4" xfId="18" xr:uid="{00000000-0005-0000-0000-000019000000}"/>
    <cellStyle name="20 % – Poudarek1 4 2" xfId="19" xr:uid="{00000000-0005-0000-0000-00001A000000}"/>
    <cellStyle name="20 % – Poudarek1 4 3" xfId="20" xr:uid="{00000000-0005-0000-0000-00001B000000}"/>
    <cellStyle name="20 % – Poudarek1 4 4" xfId="21" xr:uid="{00000000-0005-0000-0000-00001C000000}"/>
    <cellStyle name="20 % – Poudarek1 5" xfId="548" xr:uid="{00000000-0005-0000-0000-00001D000000}"/>
    <cellStyle name="20 % – Poudarek2 2" xfId="22" xr:uid="{00000000-0005-0000-0000-00001E000000}"/>
    <cellStyle name="20 % – Poudarek2 2 2" xfId="23" xr:uid="{00000000-0005-0000-0000-00001F000000}"/>
    <cellStyle name="20 % – Poudarek2 2 2 2" xfId="1283" xr:uid="{00000000-0005-0000-0000-000020000000}"/>
    <cellStyle name="20 % – Poudarek2 2 2 2 2" xfId="1581" xr:uid="{00000000-0005-0000-0000-000021000000}"/>
    <cellStyle name="20 % – Poudarek2 2 2 3" xfId="1582" xr:uid="{00000000-0005-0000-0000-000022000000}"/>
    <cellStyle name="20 % – Poudarek2 2 2 4" xfId="1583" xr:uid="{00000000-0005-0000-0000-000023000000}"/>
    <cellStyle name="20 % – Poudarek2 2 2 5" xfId="1580" xr:uid="{00000000-0005-0000-0000-000024000000}"/>
    <cellStyle name="20 % – Poudarek2 2 3" xfId="24" xr:uid="{00000000-0005-0000-0000-000025000000}"/>
    <cellStyle name="20 % – Poudarek2 2 3 2" xfId="1284" xr:uid="{00000000-0005-0000-0000-000026000000}"/>
    <cellStyle name="20 % – Poudarek2 2 3 3" xfId="1584" xr:uid="{00000000-0005-0000-0000-000027000000}"/>
    <cellStyle name="20 % – Poudarek2 2 4" xfId="25" xr:uid="{00000000-0005-0000-0000-000028000000}"/>
    <cellStyle name="20 % – Poudarek2 2 4 2" xfId="1585" xr:uid="{00000000-0005-0000-0000-000029000000}"/>
    <cellStyle name="20 % – Poudarek2 2 5" xfId="1282" xr:uid="{00000000-0005-0000-0000-00002A000000}"/>
    <cellStyle name="20 % – Poudarek2 2 5 2" xfId="1586" xr:uid="{00000000-0005-0000-0000-00002B000000}"/>
    <cellStyle name="20 % – Poudarek2 2 6" xfId="1579" xr:uid="{00000000-0005-0000-0000-00002C000000}"/>
    <cellStyle name="20 % – Poudarek2 3" xfId="26" xr:uid="{00000000-0005-0000-0000-00002D000000}"/>
    <cellStyle name="20 % – Poudarek2 3 2" xfId="27" xr:uid="{00000000-0005-0000-0000-00002E000000}"/>
    <cellStyle name="20 % – Poudarek2 3 3" xfId="28" xr:uid="{00000000-0005-0000-0000-00002F000000}"/>
    <cellStyle name="20 % – Poudarek2 3 4" xfId="29" xr:uid="{00000000-0005-0000-0000-000030000000}"/>
    <cellStyle name="20 % – Poudarek2 3 5" xfId="1285" xr:uid="{00000000-0005-0000-0000-000031000000}"/>
    <cellStyle name="20 % – Poudarek2 3 6" xfId="1587" xr:uid="{00000000-0005-0000-0000-000032000000}"/>
    <cellStyle name="20 % – Poudarek2 4" xfId="30" xr:uid="{00000000-0005-0000-0000-000033000000}"/>
    <cellStyle name="20 % – Poudarek2 4 2" xfId="31" xr:uid="{00000000-0005-0000-0000-000034000000}"/>
    <cellStyle name="20 % – Poudarek2 4 3" xfId="32" xr:uid="{00000000-0005-0000-0000-000035000000}"/>
    <cellStyle name="20 % – Poudarek2 4 4" xfId="33" xr:uid="{00000000-0005-0000-0000-000036000000}"/>
    <cellStyle name="20 % – Poudarek2 5" xfId="576" xr:uid="{00000000-0005-0000-0000-000037000000}"/>
    <cellStyle name="20 % – Poudarek3 2" xfId="34" xr:uid="{00000000-0005-0000-0000-000038000000}"/>
    <cellStyle name="20 % – Poudarek3 2 2" xfId="35" xr:uid="{00000000-0005-0000-0000-000039000000}"/>
    <cellStyle name="20 % – Poudarek3 2 2 2" xfId="1287" xr:uid="{00000000-0005-0000-0000-00003A000000}"/>
    <cellStyle name="20 % – Poudarek3 2 2 2 2" xfId="1590" xr:uid="{00000000-0005-0000-0000-00003B000000}"/>
    <cellStyle name="20 % – Poudarek3 2 2 3" xfId="1591" xr:uid="{00000000-0005-0000-0000-00003C000000}"/>
    <cellStyle name="20 % – Poudarek3 2 2 4" xfId="1592" xr:uid="{00000000-0005-0000-0000-00003D000000}"/>
    <cellStyle name="20 % – Poudarek3 2 2 5" xfId="1589" xr:uid="{00000000-0005-0000-0000-00003E000000}"/>
    <cellStyle name="20 % – Poudarek3 2 3" xfId="36" xr:uid="{00000000-0005-0000-0000-00003F000000}"/>
    <cellStyle name="20 % – Poudarek3 2 3 2" xfId="1288" xr:uid="{00000000-0005-0000-0000-000040000000}"/>
    <cellStyle name="20 % – Poudarek3 2 3 2 2" xfId="1594" xr:uid="{00000000-0005-0000-0000-000041000000}"/>
    <cellStyle name="20 % – Poudarek3 2 3 3" xfId="1595" xr:uid="{00000000-0005-0000-0000-000042000000}"/>
    <cellStyle name="20 % – Poudarek3 2 3 4" xfId="1593" xr:uid="{00000000-0005-0000-0000-000043000000}"/>
    <cellStyle name="20 % – Poudarek3 2 4" xfId="37" xr:uid="{00000000-0005-0000-0000-000044000000}"/>
    <cellStyle name="20 % – Poudarek3 2 4 2" xfId="1596" xr:uid="{00000000-0005-0000-0000-000045000000}"/>
    <cellStyle name="20 % – Poudarek3 2 5" xfId="1286" xr:uid="{00000000-0005-0000-0000-000046000000}"/>
    <cellStyle name="20 % – Poudarek3 2 5 2" xfId="1597" xr:uid="{00000000-0005-0000-0000-000047000000}"/>
    <cellStyle name="20 % – Poudarek3 2 6" xfId="1598" xr:uid="{00000000-0005-0000-0000-000048000000}"/>
    <cellStyle name="20 % – Poudarek3 2 7" xfId="1588" xr:uid="{00000000-0005-0000-0000-000049000000}"/>
    <cellStyle name="20 % – Poudarek3 3" xfId="38" xr:uid="{00000000-0005-0000-0000-00004A000000}"/>
    <cellStyle name="20 % – Poudarek3 3 2" xfId="39" xr:uid="{00000000-0005-0000-0000-00004B000000}"/>
    <cellStyle name="20 % – Poudarek3 3 3" xfId="40" xr:uid="{00000000-0005-0000-0000-00004C000000}"/>
    <cellStyle name="20 % – Poudarek3 3 4" xfId="41" xr:uid="{00000000-0005-0000-0000-00004D000000}"/>
    <cellStyle name="20 % – Poudarek3 3 5" xfId="1289" xr:uid="{00000000-0005-0000-0000-00004E000000}"/>
    <cellStyle name="20 % – Poudarek3 3 6" xfId="1599" xr:uid="{00000000-0005-0000-0000-00004F000000}"/>
    <cellStyle name="20 % – Poudarek3 4" xfId="42" xr:uid="{00000000-0005-0000-0000-000050000000}"/>
    <cellStyle name="20 % – Poudarek3 4 2" xfId="43" xr:uid="{00000000-0005-0000-0000-000051000000}"/>
    <cellStyle name="20 % – Poudarek3 4 3" xfId="44" xr:uid="{00000000-0005-0000-0000-000052000000}"/>
    <cellStyle name="20 % – Poudarek3 4 4" xfId="45" xr:uid="{00000000-0005-0000-0000-000053000000}"/>
    <cellStyle name="20 % – Poudarek3 5" xfId="580" xr:uid="{00000000-0005-0000-0000-000054000000}"/>
    <cellStyle name="20 % – Poudarek4 2" xfId="46" xr:uid="{00000000-0005-0000-0000-000055000000}"/>
    <cellStyle name="20 % – Poudarek4 2 2" xfId="47" xr:uid="{00000000-0005-0000-0000-000056000000}"/>
    <cellStyle name="20 % – Poudarek4 2 2 2" xfId="1291" xr:uid="{00000000-0005-0000-0000-000057000000}"/>
    <cellStyle name="20 % – Poudarek4 2 2 2 2" xfId="1602" xr:uid="{00000000-0005-0000-0000-000058000000}"/>
    <cellStyle name="20 % – Poudarek4 2 2 3" xfId="1603" xr:uid="{00000000-0005-0000-0000-000059000000}"/>
    <cellStyle name="20 % – Poudarek4 2 2 4" xfId="1604" xr:uid="{00000000-0005-0000-0000-00005A000000}"/>
    <cellStyle name="20 % – Poudarek4 2 2 5" xfId="1601" xr:uid="{00000000-0005-0000-0000-00005B000000}"/>
    <cellStyle name="20 % – Poudarek4 2 3" xfId="48" xr:uid="{00000000-0005-0000-0000-00005C000000}"/>
    <cellStyle name="20 % – Poudarek4 2 3 2" xfId="1292" xr:uid="{00000000-0005-0000-0000-00005D000000}"/>
    <cellStyle name="20 % – Poudarek4 2 3 2 2" xfId="1606" xr:uid="{00000000-0005-0000-0000-00005E000000}"/>
    <cellStyle name="20 % – Poudarek4 2 3 3" xfId="1607" xr:uid="{00000000-0005-0000-0000-00005F000000}"/>
    <cellStyle name="20 % – Poudarek4 2 3 4" xfId="1605" xr:uid="{00000000-0005-0000-0000-000060000000}"/>
    <cellStyle name="20 % – Poudarek4 2 4" xfId="49" xr:uid="{00000000-0005-0000-0000-000061000000}"/>
    <cellStyle name="20 % – Poudarek4 2 4 2" xfId="1608" xr:uid="{00000000-0005-0000-0000-000062000000}"/>
    <cellStyle name="20 % – Poudarek4 2 5" xfId="1290" xr:uid="{00000000-0005-0000-0000-000063000000}"/>
    <cellStyle name="20 % – Poudarek4 2 5 2" xfId="1609" xr:uid="{00000000-0005-0000-0000-000064000000}"/>
    <cellStyle name="20 % – Poudarek4 2 6" xfId="1610" xr:uid="{00000000-0005-0000-0000-000065000000}"/>
    <cellStyle name="20 % – Poudarek4 2 7" xfId="1600" xr:uid="{00000000-0005-0000-0000-000066000000}"/>
    <cellStyle name="20 % – Poudarek4 3" xfId="50" xr:uid="{00000000-0005-0000-0000-000067000000}"/>
    <cellStyle name="20 % – Poudarek4 3 2" xfId="51" xr:uid="{00000000-0005-0000-0000-000068000000}"/>
    <cellStyle name="20 % – Poudarek4 3 3" xfId="52" xr:uid="{00000000-0005-0000-0000-000069000000}"/>
    <cellStyle name="20 % – Poudarek4 3 4" xfId="53" xr:uid="{00000000-0005-0000-0000-00006A000000}"/>
    <cellStyle name="20 % – Poudarek4 3 5" xfId="1293" xr:uid="{00000000-0005-0000-0000-00006B000000}"/>
    <cellStyle name="20 % – Poudarek4 3 6" xfId="1611" xr:uid="{00000000-0005-0000-0000-00006C000000}"/>
    <cellStyle name="20 % – Poudarek4 4" xfId="54" xr:uid="{00000000-0005-0000-0000-00006D000000}"/>
    <cellStyle name="20 % – Poudarek4 4 2" xfId="55" xr:uid="{00000000-0005-0000-0000-00006E000000}"/>
    <cellStyle name="20 % – Poudarek4 4 3" xfId="56" xr:uid="{00000000-0005-0000-0000-00006F000000}"/>
    <cellStyle name="20 % – Poudarek4 4 4" xfId="57" xr:uid="{00000000-0005-0000-0000-000070000000}"/>
    <cellStyle name="20 % – Poudarek4 5" xfId="584" xr:uid="{00000000-0005-0000-0000-000071000000}"/>
    <cellStyle name="20 % – Poudarek5 2" xfId="58" xr:uid="{00000000-0005-0000-0000-000072000000}"/>
    <cellStyle name="20 % – Poudarek5 2 2" xfId="59" xr:uid="{00000000-0005-0000-0000-000073000000}"/>
    <cellStyle name="20 % – Poudarek5 2 2 2" xfId="1295" xr:uid="{00000000-0005-0000-0000-000074000000}"/>
    <cellStyle name="20 % – Poudarek5 2 2 2 2" xfId="1613" xr:uid="{00000000-0005-0000-0000-000075000000}"/>
    <cellStyle name="20 % – Poudarek5 2 2 3" xfId="1614" xr:uid="{00000000-0005-0000-0000-000076000000}"/>
    <cellStyle name="20 % – Poudarek5 2 2 4" xfId="1615" xr:uid="{00000000-0005-0000-0000-000077000000}"/>
    <cellStyle name="20 % – Poudarek5 2 2 5" xfId="1612" xr:uid="{00000000-0005-0000-0000-000078000000}"/>
    <cellStyle name="20 % – Poudarek5 2 3" xfId="60" xr:uid="{00000000-0005-0000-0000-000079000000}"/>
    <cellStyle name="20 % – Poudarek5 2 3 2" xfId="1296" xr:uid="{00000000-0005-0000-0000-00007A000000}"/>
    <cellStyle name="20 % – Poudarek5 2 3 2 2" xfId="1617" xr:uid="{00000000-0005-0000-0000-00007B000000}"/>
    <cellStyle name="20 % – Poudarek5 2 3 3" xfId="1618" xr:uid="{00000000-0005-0000-0000-00007C000000}"/>
    <cellStyle name="20 % – Poudarek5 2 3 4" xfId="1616" xr:uid="{00000000-0005-0000-0000-00007D000000}"/>
    <cellStyle name="20 % – Poudarek5 2 4" xfId="61" xr:uid="{00000000-0005-0000-0000-00007E000000}"/>
    <cellStyle name="20 % – Poudarek5 2 4 2" xfId="1619" xr:uid="{00000000-0005-0000-0000-00007F000000}"/>
    <cellStyle name="20 % – Poudarek5 2 5" xfId="1294" xr:uid="{00000000-0005-0000-0000-000080000000}"/>
    <cellStyle name="20 % – Poudarek5 2 5 2" xfId="1620" xr:uid="{00000000-0005-0000-0000-000081000000}"/>
    <cellStyle name="20 % – Poudarek5 2 6" xfId="1621" xr:uid="{00000000-0005-0000-0000-000082000000}"/>
    <cellStyle name="20 % – Poudarek5 3" xfId="62" xr:uid="{00000000-0005-0000-0000-000083000000}"/>
    <cellStyle name="20 % – Poudarek5 3 2" xfId="63" xr:uid="{00000000-0005-0000-0000-000084000000}"/>
    <cellStyle name="20 % – Poudarek5 3 3" xfId="64" xr:uid="{00000000-0005-0000-0000-000085000000}"/>
    <cellStyle name="20 % – Poudarek5 3 4" xfId="65" xr:uid="{00000000-0005-0000-0000-000086000000}"/>
    <cellStyle name="20 % – Poudarek5 3 5" xfId="1297" xr:uid="{00000000-0005-0000-0000-000087000000}"/>
    <cellStyle name="20 % – Poudarek5 3 6" xfId="1622" xr:uid="{00000000-0005-0000-0000-000088000000}"/>
    <cellStyle name="20 % – Poudarek5 4" xfId="66" xr:uid="{00000000-0005-0000-0000-000089000000}"/>
    <cellStyle name="20 % – Poudarek5 4 2" xfId="67" xr:uid="{00000000-0005-0000-0000-00008A000000}"/>
    <cellStyle name="20 % – Poudarek5 4 3" xfId="68" xr:uid="{00000000-0005-0000-0000-00008B000000}"/>
    <cellStyle name="20 % – Poudarek5 4 4" xfId="69" xr:uid="{00000000-0005-0000-0000-00008C000000}"/>
    <cellStyle name="20 % – Poudarek5 5" xfId="588" xr:uid="{00000000-0005-0000-0000-00008D000000}"/>
    <cellStyle name="20 % – Poudarek6 2" xfId="70" xr:uid="{00000000-0005-0000-0000-00008E000000}"/>
    <cellStyle name="20 % – Poudarek6 2 2" xfId="71" xr:uid="{00000000-0005-0000-0000-00008F000000}"/>
    <cellStyle name="20 % – Poudarek6 2 2 2" xfId="1299" xr:uid="{00000000-0005-0000-0000-000090000000}"/>
    <cellStyle name="20 % – Poudarek6 2 2 2 2" xfId="1625" xr:uid="{00000000-0005-0000-0000-000091000000}"/>
    <cellStyle name="20 % – Poudarek6 2 2 3" xfId="1626" xr:uid="{00000000-0005-0000-0000-000092000000}"/>
    <cellStyle name="20 % – Poudarek6 2 2 4" xfId="1627" xr:uid="{00000000-0005-0000-0000-000093000000}"/>
    <cellStyle name="20 % – Poudarek6 2 2 5" xfId="1624" xr:uid="{00000000-0005-0000-0000-000094000000}"/>
    <cellStyle name="20 % – Poudarek6 2 3" xfId="72" xr:uid="{00000000-0005-0000-0000-000095000000}"/>
    <cellStyle name="20 % – Poudarek6 2 3 2" xfId="1300" xr:uid="{00000000-0005-0000-0000-000096000000}"/>
    <cellStyle name="20 % – Poudarek6 2 3 2 2" xfId="1629" xr:uid="{00000000-0005-0000-0000-000097000000}"/>
    <cellStyle name="20 % – Poudarek6 2 3 3" xfId="1630" xr:uid="{00000000-0005-0000-0000-000098000000}"/>
    <cellStyle name="20 % – Poudarek6 2 3 4" xfId="1628" xr:uid="{00000000-0005-0000-0000-000099000000}"/>
    <cellStyle name="20 % – Poudarek6 2 4" xfId="73" xr:uid="{00000000-0005-0000-0000-00009A000000}"/>
    <cellStyle name="20 % – Poudarek6 2 4 2" xfId="1631" xr:uid="{00000000-0005-0000-0000-00009B000000}"/>
    <cellStyle name="20 % – Poudarek6 2 5" xfId="1298" xr:uid="{00000000-0005-0000-0000-00009C000000}"/>
    <cellStyle name="20 % – Poudarek6 2 5 2" xfId="1632" xr:uid="{00000000-0005-0000-0000-00009D000000}"/>
    <cellStyle name="20 % – Poudarek6 2 6" xfId="1633" xr:uid="{00000000-0005-0000-0000-00009E000000}"/>
    <cellStyle name="20 % – Poudarek6 2 7" xfId="1623" xr:uid="{00000000-0005-0000-0000-00009F000000}"/>
    <cellStyle name="20 % – Poudarek6 3" xfId="74" xr:uid="{00000000-0005-0000-0000-0000A0000000}"/>
    <cellStyle name="20 % – Poudarek6 3 2" xfId="75" xr:uid="{00000000-0005-0000-0000-0000A1000000}"/>
    <cellStyle name="20 % – Poudarek6 3 3" xfId="76" xr:uid="{00000000-0005-0000-0000-0000A2000000}"/>
    <cellStyle name="20 % – Poudarek6 3 4" xfId="77" xr:uid="{00000000-0005-0000-0000-0000A3000000}"/>
    <cellStyle name="20 % – Poudarek6 3 5" xfId="1301" xr:uid="{00000000-0005-0000-0000-0000A4000000}"/>
    <cellStyle name="20 % – Poudarek6 3 6" xfId="1634" xr:uid="{00000000-0005-0000-0000-0000A5000000}"/>
    <cellStyle name="20 % – Poudarek6 4" xfId="78" xr:uid="{00000000-0005-0000-0000-0000A6000000}"/>
    <cellStyle name="20 % – Poudarek6 4 2" xfId="79" xr:uid="{00000000-0005-0000-0000-0000A7000000}"/>
    <cellStyle name="20 % – Poudarek6 4 3" xfId="80" xr:uid="{00000000-0005-0000-0000-0000A8000000}"/>
    <cellStyle name="20 % – Poudarek6 4 4" xfId="81" xr:uid="{00000000-0005-0000-0000-0000A9000000}"/>
    <cellStyle name="20 % – Poudarek6 5" xfId="592" xr:uid="{00000000-0005-0000-0000-0000AA000000}"/>
    <cellStyle name="20% - Accent1" xfId="1302" xr:uid="{00000000-0005-0000-0000-0000AB000000}"/>
    <cellStyle name="20% - Accent2" xfId="1303" xr:uid="{00000000-0005-0000-0000-0000AC000000}"/>
    <cellStyle name="20% - Accent3" xfId="1304" xr:uid="{00000000-0005-0000-0000-0000AD000000}"/>
    <cellStyle name="20% - Accent4" xfId="1305" xr:uid="{00000000-0005-0000-0000-0000AE000000}"/>
    <cellStyle name="20% - Accent5" xfId="1306" xr:uid="{00000000-0005-0000-0000-0000AF000000}"/>
    <cellStyle name="20% - Accent6" xfId="1307" xr:uid="{00000000-0005-0000-0000-0000B0000000}"/>
    <cellStyle name="40 % – Poudarek1 2" xfId="82" xr:uid="{00000000-0005-0000-0000-0000B1000000}"/>
    <cellStyle name="40 % – Poudarek1 2 2" xfId="83" xr:uid="{00000000-0005-0000-0000-0000B2000000}"/>
    <cellStyle name="40 % – Poudarek1 2 2 2" xfId="1309" xr:uid="{00000000-0005-0000-0000-0000B3000000}"/>
    <cellStyle name="40 % – Poudarek1 2 2 2 2" xfId="1637" xr:uid="{00000000-0005-0000-0000-0000B4000000}"/>
    <cellStyle name="40 % – Poudarek1 2 2 3" xfId="1638" xr:uid="{00000000-0005-0000-0000-0000B5000000}"/>
    <cellStyle name="40 % – Poudarek1 2 2 4" xfId="1639" xr:uid="{00000000-0005-0000-0000-0000B6000000}"/>
    <cellStyle name="40 % – Poudarek1 2 2 5" xfId="1636" xr:uid="{00000000-0005-0000-0000-0000B7000000}"/>
    <cellStyle name="40 % – Poudarek1 2 3" xfId="84" xr:uid="{00000000-0005-0000-0000-0000B8000000}"/>
    <cellStyle name="40 % – Poudarek1 2 3 2" xfId="1310" xr:uid="{00000000-0005-0000-0000-0000B9000000}"/>
    <cellStyle name="40 % – Poudarek1 2 3 2 2" xfId="1641" xr:uid="{00000000-0005-0000-0000-0000BA000000}"/>
    <cellStyle name="40 % – Poudarek1 2 3 3" xfId="1642" xr:uid="{00000000-0005-0000-0000-0000BB000000}"/>
    <cellStyle name="40 % – Poudarek1 2 3 4" xfId="1640" xr:uid="{00000000-0005-0000-0000-0000BC000000}"/>
    <cellStyle name="40 % – Poudarek1 2 4" xfId="85" xr:uid="{00000000-0005-0000-0000-0000BD000000}"/>
    <cellStyle name="40 % – Poudarek1 2 4 2" xfId="1643" xr:uid="{00000000-0005-0000-0000-0000BE000000}"/>
    <cellStyle name="40 % – Poudarek1 2 5" xfId="1308" xr:uid="{00000000-0005-0000-0000-0000BF000000}"/>
    <cellStyle name="40 % – Poudarek1 2 5 2" xfId="1644" xr:uid="{00000000-0005-0000-0000-0000C0000000}"/>
    <cellStyle name="40 % – Poudarek1 2 6" xfId="1645" xr:uid="{00000000-0005-0000-0000-0000C1000000}"/>
    <cellStyle name="40 % – Poudarek1 2 7" xfId="1635" xr:uid="{00000000-0005-0000-0000-0000C2000000}"/>
    <cellStyle name="40 % – Poudarek1 3" xfId="86" xr:uid="{00000000-0005-0000-0000-0000C3000000}"/>
    <cellStyle name="40 % – Poudarek1 3 2" xfId="87" xr:uid="{00000000-0005-0000-0000-0000C4000000}"/>
    <cellStyle name="40 % – Poudarek1 3 3" xfId="88" xr:uid="{00000000-0005-0000-0000-0000C5000000}"/>
    <cellStyle name="40 % – Poudarek1 3 4" xfId="89" xr:uid="{00000000-0005-0000-0000-0000C6000000}"/>
    <cellStyle name="40 % – Poudarek1 3 5" xfId="1646" xr:uid="{00000000-0005-0000-0000-0000C7000000}"/>
    <cellStyle name="40 % – Poudarek1 4" xfId="90" xr:uid="{00000000-0005-0000-0000-0000C8000000}"/>
    <cellStyle name="40 % – Poudarek1 4 2" xfId="91" xr:uid="{00000000-0005-0000-0000-0000C9000000}"/>
    <cellStyle name="40 % – Poudarek1 4 3" xfId="92" xr:uid="{00000000-0005-0000-0000-0000CA000000}"/>
    <cellStyle name="40 % – Poudarek1 4 4" xfId="93" xr:uid="{00000000-0005-0000-0000-0000CB000000}"/>
    <cellStyle name="40 % – Poudarek1 5" xfId="547" xr:uid="{00000000-0005-0000-0000-0000CC000000}"/>
    <cellStyle name="40 % – Poudarek2 2" xfId="94" xr:uid="{00000000-0005-0000-0000-0000CD000000}"/>
    <cellStyle name="40 % – Poudarek2 2 2" xfId="95" xr:uid="{00000000-0005-0000-0000-0000CE000000}"/>
    <cellStyle name="40 % – Poudarek2 2 2 2" xfId="1312" xr:uid="{00000000-0005-0000-0000-0000CF000000}"/>
    <cellStyle name="40 % – Poudarek2 2 2 2 2" xfId="1648" xr:uid="{00000000-0005-0000-0000-0000D0000000}"/>
    <cellStyle name="40 % – Poudarek2 2 2 3" xfId="1649" xr:uid="{00000000-0005-0000-0000-0000D1000000}"/>
    <cellStyle name="40 % – Poudarek2 2 2 4" xfId="1650" xr:uid="{00000000-0005-0000-0000-0000D2000000}"/>
    <cellStyle name="40 % – Poudarek2 2 2 5" xfId="1647" xr:uid="{00000000-0005-0000-0000-0000D3000000}"/>
    <cellStyle name="40 % – Poudarek2 2 3" xfId="96" xr:uid="{00000000-0005-0000-0000-0000D4000000}"/>
    <cellStyle name="40 % – Poudarek2 2 3 2" xfId="1313" xr:uid="{00000000-0005-0000-0000-0000D5000000}"/>
    <cellStyle name="40 % – Poudarek2 2 3 3" xfId="1651" xr:uid="{00000000-0005-0000-0000-0000D6000000}"/>
    <cellStyle name="40 % – Poudarek2 2 4" xfId="97" xr:uid="{00000000-0005-0000-0000-0000D7000000}"/>
    <cellStyle name="40 % – Poudarek2 2 4 2" xfId="1652" xr:uid="{00000000-0005-0000-0000-0000D8000000}"/>
    <cellStyle name="40 % – Poudarek2 2 5" xfId="1311" xr:uid="{00000000-0005-0000-0000-0000D9000000}"/>
    <cellStyle name="40 % – Poudarek2 2 5 2" xfId="1653" xr:uid="{00000000-0005-0000-0000-0000DA000000}"/>
    <cellStyle name="40 % – Poudarek2 3" xfId="98" xr:uid="{00000000-0005-0000-0000-0000DB000000}"/>
    <cellStyle name="40 % – Poudarek2 3 2" xfId="99" xr:uid="{00000000-0005-0000-0000-0000DC000000}"/>
    <cellStyle name="40 % – Poudarek2 3 3" xfId="100" xr:uid="{00000000-0005-0000-0000-0000DD000000}"/>
    <cellStyle name="40 % – Poudarek2 3 4" xfId="101" xr:uid="{00000000-0005-0000-0000-0000DE000000}"/>
    <cellStyle name="40 % – Poudarek2 3 5" xfId="1314" xr:uid="{00000000-0005-0000-0000-0000DF000000}"/>
    <cellStyle name="40 % – Poudarek2 3 6" xfId="1654" xr:uid="{00000000-0005-0000-0000-0000E0000000}"/>
    <cellStyle name="40 % – Poudarek2 4" xfId="102" xr:uid="{00000000-0005-0000-0000-0000E1000000}"/>
    <cellStyle name="40 % – Poudarek2 4 2" xfId="103" xr:uid="{00000000-0005-0000-0000-0000E2000000}"/>
    <cellStyle name="40 % – Poudarek2 4 3" xfId="104" xr:uid="{00000000-0005-0000-0000-0000E3000000}"/>
    <cellStyle name="40 % – Poudarek2 4 4" xfId="105" xr:uid="{00000000-0005-0000-0000-0000E4000000}"/>
    <cellStyle name="40 % – Poudarek2 5" xfId="577" xr:uid="{00000000-0005-0000-0000-0000E5000000}"/>
    <cellStyle name="40 % – Poudarek3 2" xfId="106" xr:uid="{00000000-0005-0000-0000-0000E6000000}"/>
    <cellStyle name="40 % – Poudarek3 2 2" xfId="107" xr:uid="{00000000-0005-0000-0000-0000E7000000}"/>
    <cellStyle name="40 % – Poudarek3 2 2 2" xfId="1316" xr:uid="{00000000-0005-0000-0000-0000E8000000}"/>
    <cellStyle name="40 % – Poudarek3 2 2 2 2" xfId="1657" xr:uid="{00000000-0005-0000-0000-0000E9000000}"/>
    <cellStyle name="40 % – Poudarek3 2 2 3" xfId="1658" xr:uid="{00000000-0005-0000-0000-0000EA000000}"/>
    <cellStyle name="40 % – Poudarek3 2 2 4" xfId="1659" xr:uid="{00000000-0005-0000-0000-0000EB000000}"/>
    <cellStyle name="40 % – Poudarek3 2 2 5" xfId="1656" xr:uid="{00000000-0005-0000-0000-0000EC000000}"/>
    <cellStyle name="40 % – Poudarek3 2 3" xfId="108" xr:uid="{00000000-0005-0000-0000-0000ED000000}"/>
    <cellStyle name="40 % – Poudarek3 2 3 2" xfId="1317" xr:uid="{00000000-0005-0000-0000-0000EE000000}"/>
    <cellStyle name="40 % – Poudarek3 2 3 3" xfId="1660" xr:uid="{00000000-0005-0000-0000-0000EF000000}"/>
    <cellStyle name="40 % – Poudarek3 2 4" xfId="109" xr:uid="{00000000-0005-0000-0000-0000F0000000}"/>
    <cellStyle name="40 % – Poudarek3 2 4 2" xfId="1661" xr:uid="{00000000-0005-0000-0000-0000F1000000}"/>
    <cellStyle name="40 % – Poudarek3 2 5" xfId="1315" xr:uid="{00000000-0005-0000-0000-0000F2000000}"/>
    <cellStyle name="40 % – Poudarek3 2 5 2" xfId="1662" xr:uid="{00000000-0005-0000-0000-0000F3000000}"/>
    <cellStyle name="40 % – Poudarek3 2 6" xfId="1655" xr:uid="{00000000-0005-0000-0000-0000F4000000}"/>
    <cellStyle name="40 % – Poudarek3 3" xfId="110" xr:uid="{00000000-0005-0000-0000-0000F5000000}"/>
    <cellStyle name="40 % – Poudarek3 3 2" xfId="111" xr:uid="{00000000-0005-0000-0000-0000F6000000}"/>
    <cellStyle name="40 % – Poudarek3 3 3" xfId="112" xr:uid="{00000000-0005-0000-0000-0000F7000000}"/>
    <cellStyle name="40 % – Poudarek3 3 4" xfId="113" xr:uid="{00000000-0005-0000-0000-0000F8000000}"/>
    <cellStyle name="40 % – Poudarek3 3 5" xfId="1318" xr:uid="{00000000-0005-0000-0000-0000F9000000}"/>
    <cellStyle name="40 % – Poudarek3 3 6" xfId="1663" xr:uid="{00000000-0005-0000-0000-0000FA000000}"/>
    <cellStyle name="40 % – Poudarek3 4" xfId="114" xr:uid="{00000000-0005-0000-0000-0000FB000000}"/>
    <cellStyle name="40 % – Poudarek3 4 2" xfId="115" xr:uid="{00000000-0005-0000-0000-0000FC000000}"/>
    <cellStyle name="40 % – Poudarek3 4 3" xfId="116" xr:uid="{00000000-0005-0000-0000-0000FD000000}"/>
    <cellStyle name="40 % – Poudarek3 4 4" xfId="117" xr:uid="{00000000-0005-0000-0000-0000FE000000}"/>
    <cellStyle name="40 % – Poudarek3 5" xfId="581" xr:uid="{00000000-0005-0000-0000-0000FF000000}"/>
    <cellStyle name="40 % – Poudarek4 2" xfId="118" xr:uid="{00000000-0005-0000-0000-000000010000}"/>
    <cellStyle name="40 % – Poudarek4 2 2" xfId="119" xr:uid="{00000000-0005-0000-0000-000001010000}"/>
    <cellStyle name="40 % – Poudarek4 2 2 2" xfId="1320" xr:uid="{00000000-0005-0000-0000-000002010000}"/>
    <cellStyle name="40 % – Poudarek4 2 2 2 2" xfId="1666" xr:uid="{00000000-0005-0000-0000-000003010000}"/>
    <cellStyle name="40 % – Poudarek4 2 2 3" xfId="1667" xr:uid="{00000000-0005-0000-0000-000004010000}"/>
    <cellStyle name="40 % – Poudarek4 2 2 4" xfId="1668" xr:uid="{00000000-0005-0000-0000-000005010000}"/>
    <cellStyle name="40 % – Poudarek4 2 2 5" xfId="1665" xr:uid="{00000000-0005-0000-0000-000006010000}"/>
    <cellStyle name="40 % – Poudarek4 2 3" xfId="120" xr:uid="{00000000-0005-0000-0000-000007010000}"/>
    <cellStyle name="40 % – Poudarek4 2 3 2" xfId="1321" xr:uid="{00000000-0005-0000-0000-000008010000}"/>
    <cellStyle name="40 % – Poudarek4 2 3 2 2" xfId="1670" xr:uid="{00000000-0005-0000-0000-000009010000}"/>
    <cellStyle name="40 % – Poudarek4 2 3 3" xfId="1671" xr:uid="{00000000-0005-0000-0000-00000A010000}"/>
    <cellStyle name="40 % – Poudarek4 2 3 4" xfId="1669" xr:uid="{00000000-0005-0000-0000-00000B010000}"/>
    <cellStyle name="40 % – Poudarek4 2 4" xfId="121" xr:uid="{00000000-0005-0000-0000-00000C010000}"/>
    <cellStyle name="40 % – Poudarek4 2 4 2" xfId="1672" xr:uid="{00000000-0005-0000-0000-00000D010000}"/>
    <cellStyle name="40 % – Poudarek4 2 5" xfId="1319" xr:uid="{00000000-0005-0000-0000-00000E010000}"/>
    <cellStyle name="40 % – Poudarek4 2 5 2" xfId="1673" xr:uid="{00000000-0005-0000-0000-00000F010000}"/>
    <cellStyle name="40 % – Poudarek4 2 6" xfId="1674" xr:uid="{00000000-0005-0000-0000-000010010000}"/>
    <cellStyle name="40 % – Poudarek4 2 7" xfId="1664" xr:uid="{00000000-0005-0000-0000-000011010000}"/>
    <cellStyle name="40 % – Poudarek4 3" xfId="122" xr:uid="{00000000-0005-0000-0000-000012010000}"/>
    <cellStyle name="40 % – Poudarek4 3 2" xfId="123" xr:uid="{00000000-0005-0000-0000-000013010000}"/>
    <cellStyle name="40 % – Poudarek4 3 3" xfId="124" xr:uid="{00000000-0005-0000-0000-000014010000}"/>
    <cellStyle name="40 % – Poudarek4 3 4" xfId="125" xr:uid="{00000000-0005-0000-0000-000015010000}"/>
    <cellStyle name="40 % – Poudarek4 3 5" xfId="1322" xr:uid="{00000000-0005-0000-0000-000016010000}"/>
    <cellStyle name="40 % – Poudarek4 3 6" xfId="1675" xr:uid="{00000000-0005-0000-0000-000017010000}"/>
    <cellStyle name="40 % – Poudarek4 4" xfId="126" xr:uid="{00000000-0005-0000-0000-000018010000}"/>
    <cellStyle name="40 % – Poudarek4 4 2" xfId="127" xr:uid="{00000000-0005-0000-0000-000019010000}"/>
    <cellStyle name="40 % – Poudarek4 4 3" xfId="128" xr:uid="{00000000-0005-0000-0000-00001A010000}"/>
    <cellStyle name="40 % – Poudarek4 4 4" xfId="129" xr:uid="{00000000-0005-0000-0000-00001B010000}"/>
    <cellStyle name="40 % – Poudarek4 5" xfId="585" xr:uid="{00000000-0005-0000-0000-00001C010000}"/>
    <cellStyle name="40 % – Poudarek5 2" xfId="130" xr:uid="{00000000-0005-0000-0000-00001D010000}"/>
    <cellStyle name="40 % – Poudarek5 2 2" xfId="131" xr:uid="{00000000-0005-0000-0000-00001E010000}"/>
    <cellStyle name="40 % – Poudarek5 2 2 2" xfId="1324" xr:uid="{00000000-0005-0000-0000-00001F010000}"/>
    <cellStyle name="40 % – Poudarek5 2 2 2 2" xfId="1678" xr:uid="{00000000-0005-0000-0000-000020010000}"/>
    <cellStyle name="40 % – Poudarek5 2 2 3" xfId="1679" xr:uid="{00000000-0005-0000-0000-000021010000}"/>
    <cellStyle name="40 % – Poudarek5 2 2 4" xfId="1680" xr:uid="{00000000-0005-0000-0000-000022010000}"/>
    <cellStyle name="40 % – Poudarek5 2 2 5" xfId="1677" xr:uid="{00000000-0005-0000-0000-000023010000}"/>
    <cellStyle name="40 % – Poudarek5 2 3" xfId="132" xr:uid="{00000000-0005-0000-0000-000024010000}"/>
    <cellStyle name="40 % – Poudarek5 2 3 2" xfId="1325" xr:uid="{00000000-0005-0000-0000-000025010000}"/>
    <cellStyle name="40 % – Poudarek5 2 3 2 2" xfId="1682" xr:uid="{00000000-0005-0000-0000-000026010000}"/>
    <cellStyle name="40 % – Poudarek5 2 3 3" xfId="1683" xr:uid="{00000000-0005-0000-0000-000027010000}"/>
    <cellStyle name="40 % – Poudarek5 2 3 4" xfId="1681" xr:uid="{00000000-0005-0000-0000-000028010000}"/>
    <cellStyle name="40 % – Poudarek5 2 4" xfId="133" xr:uid="{00000000-0005-0000-0000-000029010000}"/>
    <cellStyle name="40 % – Poudarek5 2 4 2" xfId="1684" xr:uid="{00000000-0005-0000-0000-00002A010000}"/>
    <cellStyle name="40 % – Poudarek5 2 5" xfId="1323" xr:uid="{00000000-0005-0000-0000-00002B010000}"/>
    <cellStyle name="40 % – Poudarek5 2 5 2" xfId="1685" xr:uid="{00000000-0005-0000-0000-00002C010000}"/>
    <cellStyle name="40 % – Poudarek5 2 6" xfId="1686" xr:uid="{00000000-0005-0000-0000-00002D010000}"/>
    <cellStyle name="40 % – Poudarek5 2 7" xfId="1676" xr:uid="{00000000-0005-0000-0000-00002E010000}"/>
    <cellStyle name="40 % – Poudarek5 3" xfId="134" xr:uid="{00000000-0005-0000-0000-00002F010000}"/>
    <cellStyle name="40 % – Poudarek5 3 2" xfId="135" xr:uid="{00000000-0005-0000-0000-000030010000}"/>
    <cellStyle name="40 % – Poudarek5 3 3" xfId="136" xr:uid="{00000000-0005-0000-0000-000031010000}"/>
    <cellStyle name="40 % – Poudarek5 3 4" xfId="137" xr:uid="{00000000-0005-0000-0000-000032010000}"/>
    <cellStyle name="40 % – Poudarek5 3 5" xfId="1687" xr:uid="{00000000-0005-0000-0000-000033010000}"/>
    <cellStyle name="40 % – Poudarek5 4" xfId="138" xr:uid="{00000000-0005-0000-0000-000034010000}"/>
    <cellStyle name="40 % – Poudarek5 4 2" xfId="139" xr:uid="{00000000-0005-0000-0000-000035010000}"/>
    <cellStyle name="40 % – Poudarek5 4 3" xfId="140" xr:uid="{00000000-0005-0000-0000-000036010000}"/>
    <cellStyle name="40 % – Poudarek5 4 4" xfId="141" xr:uid="{00000000-0005-0000-0000-000037010000}"/>
    <cellStyle name="40 % – Poudarek5 5" xfId="589" xr:uid="{00000000-0005-0000-0000-000038010000}"/>
    <cellStyle name="40 % – Poudarek6 2" xfId="142" xr:uid="{00000000-0005-0000-0000-000039010000}"/>
    <cellStyle name="40 % – Poudarek6 2 2" xfId="143" xr:uid="{00000000-0005-0000-0000-00003A010000}"/>
    <cellStyle name="40 % – Poudarek6 2 2 2" xfId="1327" xr:uid="{00000000-0005-0000-0000-00003B010000}"/>
    <cellStyle name="40 % – Poudarek6 2 2 2 2" xfId="1690" xr:uid="{00000000-0005-0000-0000-00003C010000}"/>
    <cellStyle name="40 % – Poudarek6 2 2 3" xfId="1691" xr:uid="{00000000-0005-0000-0000-00003D010000}"/>
    <cellStyle name="40 % – Poudarek6 2 2 4" xfId="1692" xr:uid="{00000000-0005-0000-0000-00003E010000}"/>
    <cellStyle name="40 % – Poudarek6 2 2 5" xfId="1689" xr:uid="{00000000-0005-0000-0000-00003F010000}"/>
    <cellStyle name="40 % – Poudarek6 2 3" xfId="144" xr:uid="{00000000-0005-0000-0000-000040010000}"/>
    <cellStyle name="40 % – Poudarek6 2 3 2" xfId="1328" xr:uid="{00000000-0005-0000-0000-000041010000}"/>
    <cellStyle name="40 % – Poudarek6 2 3 2 2" xfId="1694" xr:uid="{00000000-0005-0000-0000-000042010000}"/>
    <cellStyle name="40 % – Poudarek6 2 3 3" xfId="1695" xr:uid="{00000000-0005-0000-0000-000043010000}"/>
    <cellStyle name="40 % – Poudarek6 2 3 4" xfId="1693" xr:uid="{00000000-0005-0000-0000-000044010000}"/>
    <cellStyle name="40 % – Poudarek6 2 4" xfId="145" xr:uid="{00000000-0005-0000-0000-000045010000}"/>
    <cellStyle name="40 % – Poudarek6 2 4 2" xfId="1696" xr:uid="{00000000-0005-0000-0000-000046010000}"/>
    <cellStyle name="40 % – Poudarek6 2 5" xfId="1326" xr:uid="{00000000-0005-0000-0000-000047010000}"/>
    <cellStyle name="40 % – Poudarek6 2 5 2" xfId="1697" xr:uid="{00000000-0005-0000-0000-000048010000}"/>
    <cellStyle name="40 % – Poudarek6 2 6" xfId="1698" xr:uid="{00000000-0005-0000-0000-000049010000}"/>
    <cellStyle name="40 % – Poudarek6 2 7" xfId="1688" xr:uid="{00000000-0005-0000-0000-00004A010000}"/>
    <cellStyle name="40 % – Poudarek6 3" xfId="146" xr:uid="{00000000-0005-0000-0000-00004B010000}"/>
    <cellStyle name="40 % – Poudarek6 3 2" xfId="147" xr:uid="{00000000-0005-0000-0000-00004C010000}"/>
    <cellStyle name="40 % – Poudarek6 3 3" xfId="148" xr:uid="{00000000-0005-0000-0000-00004D010000}"/>
    <cellStyle name="40 % – Poudarek6 3 4" xfId="149" xr:uid="{00000000-0005-0000-0000-00004E010000}"/>
    <cellStyle name="40 % – Poudarek6 3 5" xfId="1329" xr:uid="{00000000-0005-0000-0000-00004F010000}"/>
    <cellStyle name="40 % – Poudarek6 3 6" xfId="1699" xr:uid="{00000000-0005-0000-0000-000050010000}"/>
    <cellStyle name="40 % – Poudarek6 4" xfId="150" xr:uid="{00000000-0005-0000-0000-000051010000}"/>
    <cellStyle name="40 % – Poudarek6 4 2" xfId="151" xr:uid="{00000000-0005-0000-0000-000052010000}"/>
    <cellStyle name="40 % – Poudarek6 4 3" xfId="152" xr:uid="{00000000-0005-0000-0000-000053010000}"/>
    <cellStyle name="40 % – Poudarek6 4 4" xfId="153" xr:uid="{00000000-0005-0000-0000-000054010000}"/>
    <cellStyle name="40 % – Poudarek6 5" xfId="593" xr:uid="{00000000-0005-0000-0000-000055010000}"/>
    <cellStyle name="40% - Accent1" xfId="1330" xr:uid="{00000000-0005-0000-0000-000056010000}"/>
    <cellStyle name="40% - Accent2" xfId="1331" xr:uid="{00000000-0005-0000-0000-000057010000}"/>
    <cellStyle name="40% - Accent3" xfId="1332" xr:uid="{00000000-0005-0000-0000-000058010000}"/>
    <cellStyle name="40% - Accent4" xfId="1333" xr:uid="{00000000-0005-0000-0000-000059010000}"/>
    <cellStyle name="40% - Accent5" xfId="1334" xr:uid="{00000000-0005-0000-0000-00005A010000}"/>
    <cellStyle name="40% - Accent6" xfId="1335" xr:uid="{00000000-0005-0000-0000-00005B010000}"/>
    <cellStyle name="60 % – Poudarek1 2" xfId="154" xr:uid="{00000000-0005-0000-0000-00005C010000}"/>
    <cellStyle name="60 % – Poudarek1 2 2" xfId="155" xr:uid="{00000000-0005-0000-0000-00005D010000}"/>
    <cellStyle name="60 % – Poudarek1 2 2 2" xfId="1337" xr:uid="{00000000-0005-0000-0000-00005E010000}"/>
    <cellStyle name="60 % – Poudarek1 2 2 2 2" xfId="1702" xr:uid="{00000000-0005-0000-0000-00005F010000}"/>
    <cellStyle name="60 % – Poudarek1 2 2 3" xfId="1703" xr:uid="{00000000-0005-0000-0000-000060010000}"/>
    <cellStyle name="60 % – Poudarek1 2 2 4" xfId="1704" xr:uid="{00000000-0005-0000-0000-000061010000}"/>
    <cellStyle name="60 % – Poudarek1 2 2 5" xfId="1701" xr:uid="{00000000-0005-0000-0000-000062010000}"/>
    <cellStyle name="60 % – Poudarek1 2 3" xfId="156" xr:uid="{00000000-0005-0000-0000-000063010000}"/>
    <cellStyle name="60 % – Poudarek1 2 3 2" xfId="1338" xr:uid="{00000000-0005-0000-0000-000064010000}"/>
    <cellStyle name="60 % – Poudarek1 2 3 2 2" xfId="1706" xr:uid="{00000000-0005-0000-0000-000065010000}"/>
    <cellStyle name="60 % – Poudarek1 2 3 3" xfId="1707" xr:uid="{00000000-0005-0000-0000-000066010000}"/>
    <cellStyle name="60 % – Poudarek1 2 3 4" xfId="1705" xr:uid="{00000000-0005-0000-0000-000067010000}"/>
    <cellStyle name="60 % – Poudarek1 2 4" xfId="157" xr:uid="{00000000-0005-0000-0000-000068010000}"/>
    <cellStyle name="60 % – Poudarek1 2 4 2" xfId="1708" xr:uid="{00000000-0005-0000-0000-000069010000}"/>
    <cellStyle name="60 % – Poudarek1 2 5" xfId="1336" xr:uid="{00000000-0005-0000-0000-00006A010000}"/>
    <cellStyle name="60 % – Poudarek1 2 5 2" xfId="1709" xr:uid="{00000000-0005-0000-0000-00006B010000}"/>
    <cellStyle name="60 % – Poudarek1 2 6" xfId="1710" xr:uid="{00000000-0005-0000-0000-00006C010000}"/>
    <cellStyle name="60 % – Poudarek1 2 7" xfId="1700" xr:uid="{00000000-0005-0000-0000-00006D010000}"/>
    <cellStyle name="60 % – Poudarek1 3" xfId="158" xr:uid="{00000000-0005-0000-0000-00006E010000}"/>
    <cellStyle name="60 % – Poudarek1 3 2" xfId="159" xr:uid="{00000000-0005-0000-0000-00006F010000}"/>
    <cellStyle name="60 % – Poudarek1 3 3" xfId="160" xr:uid="{00000000-0005-0000-0000-000070010000}"/>
    <cellStyle name="60 % – Poudarek1 3 4" xfId="161" xr:uid="{00000000-0005-0000-0000-000071010000}"/>
    <cellStyle name="60 % – Poudarek1 3 5" xfId="1339" xr:uid="{00000000-0005-0000-0000-000072010000}"/>
    <cellStyle name="60 % – Poudarek1 3 6" xfId="1711" xr:uid="{00000000-0005-0000-0000-000073010000}"/>
    <cellStyle name="60 % – Poudarek1 4" xfId="162" xr:uid="{00000000-0005-0000-0000-000074010000}"/>
    <cellStyle name="60 % – Poudarek1 4 2" xfId="163" xr:uid="{00000000-0005-0000-0000-000075010000}"/>
    <cellStyle name="60 % – Poudarek1 4 3" xfId="164" xr:uid="{00000000-0005-0000-0000-000076010000}"/>
    <cellStyle name="60 % – Poudarek1 4 4" xfId="165" xr:uid="{00000000-0005-0000-0000-000077010000}"/>
    <cellStyle name="60 % – Poudarek1 5" xfId="574" xr:uid="{00000000-0005-0000-0000-000078010000}"/>
    <cellStyle name="60 % – Poudarek2 2" xfId="166" xr:uid="{00000000-0005-0000-0000-000079010000}"/>
    <cellStyle name="60 % – Poudarek2 2 2" xfId="167" xr:uid="{00000000-0005-0000-0000-00007A010000}"/>
    <cellStyle name="60 % – Poudarek2 2 2 2" xfId="1341" xr:uid="{00000000-0005-0000-0000-00007B010000}"/>
    <cellStyle name="60 % – Poudarek2 2 2 2 2" xfId="1714" xr:uid="{00000000-0005-0000-0000-00007C010000}"/>
    <cellStyle name="60 % – Poudarek2 2 2 3" xfId="1715" xr:uid="{00000000-0005-0000-0000-00007D010000}"/>
    <cellStyle name="60 % – Poudarek2 2 2 4" xfId="1716" xr:uid="{00000000-0005-0000-0000-00007E010000}"/>
    <cellStyle name="60 % – Poudarek2 2 2 5" xfId="1713" xr:uid="{00000000-0005-0000-0000-00007F010000}"/>
    <cellStyle name="60 % – Poudarek2 2 3" xfId="168" xr:uid="{00000000-0005-0000-0000-000080010000}"/>
    <cellStyle name="60 % – Poudarek2 2 3 2" xfId="1342" xr:uid="{00000000-0005-0000-0000-000081010000}"/>
    <cellStyle name="60 % – Poudarek2 2 3 2 2" xfId="1718" xr:uid="{00000000-0005-0000-0000-000082010000}"/>
    <cellStyle name="60 % – Poudarek2 2 3 3" xfId="1719" xr:uid="{00000000-0005-0000-0000-000083010000}"/>
    <cellStyle name="60 % – Poudarek2 2 3 4" xfId="1717" xr:uid="{00000000-0005-0000-0000-000084010000}"/>
    <cellStyle name="60 % – Poudarek2 2 4" xfId="169" xr:uid="{00000000-0005-0000-0000-000085010000}"/>
    <cellStyle name="60 % – Poudarek2 2 4 2" xfId="1720" xr:uid="{00000000-0005-0000-0000-000086010000}"/>
    <cellStyle name="60 % – Poudarek2 2 5" xfId="1340" xr:uid="{00000000-0005-0000-0000-000087010000}"/>
    <cellStyle name="60 % – Poudarek2 2 5 2" xfId="1721" xr:uid="{00000000-0005-0000-0000-000088010000}"/>
    <cellStyle name="60 % – Poudarek2 2 6" xfId="1722" xr:uid="{00000000-0005-0000-0000-000089010000}"/>
    <cellStyle name="60 % – Poudarek2 2 7" xfId="1712" xr:uid="{00000000-0005-0000-0000-00008A010000}"/>
    <cellStyle name="60 % – Poudarek2 3" xfId="170" xr:uid="{00000000-0005-0000-0000-00008B010000}"/>
    <cellStyle name="60 % – Poudarek2 3 2" xfId="171" xr:uid="{00000000-0005-0000-0000-00008C010000}"/>
    <cellStyle name="60 % – Poudarek2 3 3" xfId="172" xr:uid="{00000000-0005-0000-0000-00008D010000}"/>
    <cellStyle name="60 % – Poudarek2 3 4" xfId="173" xr:uid="{00000000-0005-0000-0000-00008E010000}"/>
    <cellStyle name="60 % – Poudarek2 3 5" xfId="1343" xr:uid="{00000000-0005-0000-0000-00008F010000}"/>
    <cellStyle name="60 % – Poudarek2 3 6" xfId="1723" xr:uid="{00000000-0005-0000-0000-000090010000}"/>
    <cellStyle name="60 % – Poudarek2 4" xfId="174" xr:uid="{00000000-0005-0000-0000-000091010000}"/>
    <cellStyle name="60 % – Poudarek2 4 2" xfId="175" xr:uid="{00000000-0005-0000-0000-000092010000}"/>
    <cellStyle name="60 % – Poudarek2 4 3" xfId="176" xr:uid="{00000000-0005-0000-0000-000093010000}"/>
    <cellStyle name="60 % – Poudarek2 4 4" xfId="177" xr:uid="{00000000-0005-0000-0000-000094010000}"/>
    <cellStyle name="60 % – Poudarek2 5" xfId="578" xr:uid="{00000000-0005-0000-0000-000095010000}"/>
    <cellStyle name="60 % – Poudarek3 2" xfId="178" xr:uid="{00000000-0005-0000-0000-000096010000}"/>
    <cellStyle name="60 % – Poudarek3 2 2" xfId="179" xr:uid="{00000000-0005-0000-0000-000097010000}"/>
    <cellStyle name="60 % – Poudarek3 2 2 2" xfId="1345" xr:uid="{00000000-0005-0000-0000-000098010000}"/>
    <cellStyle name="60 % – Poudarek3 2 2 2 2" xfId="1726" xr:uid="{00000000-0005-0000-0000-000099010000}"/>
    <cellStyle name="60 % – Poudarek3 2 2 3" xfId="1727" xr:uid="{00000000-0005-0000-0000-00009A010000}"/>
    <cellStyle name="60 % – Poudarek3 2 2 4" xfId="1728" xr:uid="{00000000-0005-0000-0000-00009B010000}"/>
    <cellStyle name="60 % – Poudarek3 2 2 5" xfId="1725" xr:uid="{00000000-0005-0000-0000-00009C010000}"/>
    <cellStyle name="60 % – Poudarek3 2 3" xfId="180" xr:uid="{00000000-0005-0000-0000-00009D010000}"/>
    <cellStyle name="60 % – Poudarek3 2 3 2" xfId="1346" xr:uid="{00000000-0005-0000-0000-00009E010000}"/>
    <cellStyle name="60 % – Poudarek3 2 3 2 2" xfId="1730" xr:uid="{00000000-0005-0000-0000-00009F010000}"/>
    <cellStyle name="60 % – Poudarek3 2 3 3" xfId="1731" xr:uid="{00000000-0005-0000-0000-0000A0010000}"/>
    <cellStyle name="60 % – Poudarek3 2 3 4" xfId="1729" xr:uid="{00000000-0005-0000-0000-0000A1010000}"/>
    <cellStyle name="60 % – Poudarek3 2 4" xfId="181" xr:uid="{00000000-0005-0000-0000-0000A2010000}"/>
    <cellStyle name="60 % – Poudarek3 2 4 2" xfId="1732" xr:uid="{00000000-0005-0000-0000-0000A3010000}"/>
    <cellStyle name="60 % – Poudarek3 2 5" xfId="1344" xr:uid="{00000000-0005-0000-0000-0000A4010000}"/>
    <cellStyle name="60 % – Poudarek3 2 5 2" xfId="1733" xr:uid="{00000000-0005-0000-0000-0000A5010000}"/>
    <cellStyle name="60 % – Poudarek3 2 6" xfId="1734" xr:uid="{00000000-0005-0000-0000-0000A6010000}"/>
    <cellStyle name="60 % – Poudarek3 2 7" xfId="1724" xr:uid="{00000000-0005-0000-0000-0000A7010000}"/>
    <cellStyle name="60 % – Poudarek3 3" xfId="182" xr:uid="{00000000-0005-0000-0000-0000A8010000}"/>
    <cellStyle name="60 % – Poudarek3 3 2" xfId="183" xr:uid="{00000000-0005-0000-0000-0000A9010000}"/>
    <cellStyle name="60 % – Poudarek3 3 3" xfId="184" xr:uid="{00000000-0005-0000-0000-0000AA010000}"/>
    <cellStyle name="60 % – Poudarek3 3 4" xfId="185" xr:uid="{00000000-0005-0000-0000-0000AB010000}"/>
    <cellStyle name="60 % – Poudarek3 3 5" xfId="1347" xr:uid="{00000000-0005-0000-0000-0000AC010000}"/>
    <cellStyle name="60 % – Poudarek3 3 6" xfId="1735" xr:uid="{00000000-0005-0000-0000-0000AD010000}"/>
    <cellStyle name="60 % – Poudarek3 4" xfId="186" xr:uid="{00000000-0005-0000-0000-0000AE010000}"/>
    <cellStyle name="60 % – Poudarek3 4 2" xfId="187" xr:uid="{00000000-0005-0000-0000-0000AF010000}"/>
    <cellStyle name="60 % – Poudarek3 4 3" xfId="188" xr:uid="{00000000-0005-0000-0000-0000B0010000}"/>
    <cellStyle name="60 % – Poudarek3 4 4" xfId="189" xr:uid="{00000000-0005-0000-0000-0000B1010000}"/>
    <cellStyle name="60 % – Poudarek3 5" xfId="582" xr:uid="{00000000-0005-0000-0000-0000B2010000}"/>
    <cellStyle name="60 % – Poudarek4 2" xfId="190" xr:uid="{00000000-0005-0000-0000-0000B3010000}"/>
    <cellStyle name="60 % – Poudarek4 2 2" xfId="191" xr:uid="{00000000-0005-0000-0000-0000B4010000}"/>
    <cellStyle name="60 % – Poudarek4 2 2 2" xfId="1349" xr:uid="{00000000-0005-0000-0000-0000B5010000}"/>
    <cellStyle name="60 % – Poudarek4 2 2 2 2" xfId="1738" xr:uid="{00000000-0005-0000-0000-0000B6010000}"/>
    <cellStyle name="60 % – Poudarek4 2 2 3" xfId="1739" xr:uid="{00000000-0005-0000-0000-0000B7010000}"/>
    <cellStyle name="60 % – Poudarek4 2 2 4" xfId="1740" xr:uid="{00000000-0005-0000-0000-0000B8010000}"/>
    <cellStyle name="60 % – Poudarek4 2 2 5" xfId="1737" xr:uid="{00000000-0005-0000-0000-0000B9010000}"/>
    <cellStyle name="60 % – Poudarek4 2 3" xfId="192" xr:uid="{00000000-0005-0000-0000-0000BA010000}"/>
    <cellStyle name="60 % – Poudarek4 2 3 2" xfId="1350" xr:uid="{00000000-0005-0000-0000-0000BB010000}"/>
    <cellStyle name="60 % – Poudarek4 2 3 2 2" xfId="1742" xr:uid="{00000000-0005-0000-0000-0000BC010000}"/>
    <cellStyle name="60 % – Poudarek4 2 3 3" xfId="1743" xr:uid="{00000000-0005-0000-0000-0000BD010000}"/>
    <cellStyle name="60 % – Poudarek4 2 3 4" xfId="1741" xr:uid="{00000000-0005-0000-0000-0000BE010000}"/>
    <cellStyle name="60 % – Poudarek4 2 4" xfId="193" xr:uid="{00000000-0005-0000-0000-0000BF010000}"/>
    <cellStyle name="60 % – Poudarek4 2 4 2" xfId="1744" xr:uid="{00000000-0005-0000-0000-0000C0010000}"/>
    <cellStyle name="60 % – Poudarek4 2 5" xfId="1348" xr:uid="{00000000-0005-0000-0000-0000C1010000}"/>
    <cellStyle name="60 % – Poudarek4 2 5 2" xfId="1745" xr:uid="{00000000-0005-0000-0000-0000C2010000}"/>
    <cellStyle name="60 % – Poudarek4 2 6" xfId="1746" xr:uid="{00000000-0005-0000-0000-0000C3010000}"/>
    <cellStyle name="60 % – Poudarek4 2 7" xfId="1736" xr:uid="{00000000-0005-0000-0000-0000C4010000}"/>
    <cellStyle name="60 % – Poudarek4 3" xfId="194" xr:uid="{00000000-0005-0000-0000-0000C5010000}"/>
    <cellStyle name="60 % – Poudarek4 3 2" xfId="195" xr:uid="{00000000-0005-0000-0000-0000C6010000}"/>
    <cellStyle name="60 % – Poudarek4 3 3" xfId="196" xr:uid="{00000000-0005-0000-0000-0000C7010000}"/>
    <cellStyle name="60 % – Poudarek4 3 4" xfId="197" xr:uid="{00000000-0005-0000-0000-0000C8010000}"/>
    <cellStyle name="60 % – Poudarek4 3 5" xfId="1351" xr:uid="{00000000-0005-0000-0000-0000C9010000}"/>
    <cellStyle name="60 % – Poudarek4 3 6" xfId="1747" xr:uid="{00000000-0005-0000-0000-0000CA010000}"/>
    <cellStyle name="60 % – Poudarek4 4" xfId="198" xr:uid="{00000000-0005-0000-0000-0000CB010000}"/>
    <cellStyle name="60 % – Poudarek4 4 2" xfId="199" xr:uid="{00000000-0005-0000-0000-0000CC010000}"/>
    <cellStyle name="60 % – Poudarek4 4 3" xfId="200" xr:uid="{00000000-0005-0000-0000-0000CD010000}"/>
    <cellStyle name="60 % – Poudarek4 4 4" xfId="201" xr:uid="{00000000-0005-0000-0000-0000CE010000}"/>
    <cellStyle name="60 % – Poudarek4 5" xfId="586" xr:uid="{00000000-0005-0000-0000-0000CF010000}"/>
    <cellStyle name="60 % – Poudarek5 2" xfId="202" xr:uid="{00000000-0005-0000-0000-0000D0010000}"/>
    <cellStyle name="60 % – Poudarek5 2 2" xfId="203" xr:uid="{00000000-0005-0000-0000-0000D1010000}"/>
    <cellStyle name="60 % – Poudarek5 2 2 2" xfId="1353" xr:uid="{00000000-0005-0000-0000-0000D2010000}"/>
    <cellStyle name="60 % – Poudarek5 2 2 2 2" xfId="1750" xr:uid="{00000000-0005-0000-0000-0000D3010000}"/>
    <cellStyle name="60 % – Poudarek5 2 2 3" xfId="1751" xr:uid="{00000000-0005-0000-0000-0000D4010000}"/>
    <cellStyle name="60 % – Poudarek5 2 2 4" xfId="1752" xr:uid="{00000000-0005-0000-0000-0000D5010000}"/>
    <cellStyle name="60 % – Poudarek5 2 2 5" xfId="1749" xr:uid="{00000000-0005-0000-0000-0000D6010000}"/>
    <cellStyle name="60 % – Poudarek5 2 3" xfId="204" xr:uid="{00000000-0005-0000-0000-0000D7010000}"/>
    <cellStyle name="60 % – Poudarek5 2 3 2" xfId="1354" xr:uid="{00000000-0005-0000-0000-0000D8010000}"/>
    <cellStyle name="60 % – Poudarek5 2 3 2 2" xfId="1754" xr:uid="{00000000-0005-0000-0000-0000D9010000}"/>
    <cellStyle name="60 % – Poudarek5 2 3 3" xfId="1755" xr:uid="{00000000-0005-0000-0000-0000DA010000}"/>
    <cellStyle name="60 % – Poudarek5 2 3 4" xfId="1753" xr:uid="{00000000-0005-0000-0000-0000DB010000}"/>
    <cellStyle name="60 % – Poudarek5 2 4" xfId="205" xr:uid="{00000000-0005-0000-0000-0000DC010000}"/>
    <cellStyle name="60 % – Poudarek5 2 4 2" xfId="1756" xr:uid="{00000000-0005-0000-0000-0000DD010000}"/>
    <cellStyle name="60 % – Poudarek5 2 5" xfId="1352" xr:uid="{00000000-0005-0000-0000-0000DE010000}"/>
    <cellStyle name="60 % – Poudarek5 2 5 2" xfId="1757" xr:uid="{00000000-0005-0000-0000-0000DF010000}"/>
    <cellStyle name="60 % – Poudarek5 2 6" xfId="1758" xr:uid="{00000000-0005-0000-0000-0000E0010000}"/>
    <cellStyle name="60 % – Poudarek5 2 7" xfId="1748" xr:uid="{00000000-0005-0000-0000-0000E1010000}"/>
    <cellStyle name="60 % – Poudarek5 3" xfId="206" xr:uid="{00000000-0005-0000-0000-0000E2010000}"/>
    <cellStyle name="60 % – Poudarek5 3 2" xfId="207" xr:uid="{00000000-0005-0000-0000-0000E3010000}"/>
    <cellStyle name="60 % – Poudarek5 3 3" xfId="208" xr:uid="{00000000-0005-0000-0000-0000E4010000}"/>
    <cellStyle name="60 % – Poudarek5 3 4" xfId="209" xr:uid="{00000000-0005-0000-0000-0000E5010000}"/>
    <cellStyle name="60 % – Poudarek5 3 5" xfId="1759" xr:uid="{00000000-0005-0000-0000-0000E6010000}"/>
    <cellStyle name="60 % – Poudarek5 4" xfId="210" xr:uid="{00000000-0005-0000-0000-0000E7010000}"/>
    <cellStyle name="60 % – Poudarek5 4 2" xfId="211" xr:uid="{00000000-0005-0000-0000-0000E8010000}"/>
    <cellStyle name="60 % – Poudarek5 4 3" xfId="212" xr:uid="{00000000-0005-0000-0000-0000E9010000}"/>
    <cellStyle name="60 % – Poudarek5 4 4" xfId="213" xr:uid="{00000000-0005-0000-0000-0000EA010000}"/>
    <cellStyle name="60 % – Poudarek5 5" xfId="590" xr:uid="{00000000-0005-0000-0000-0000EB010000}"/>
    <cellStyle name="60 % – Poudarek6 2" xfId="214" xr:uid="{00000000-0005-0000-0000-0000EC010000}"/>
    <cellStyle name="60 % – Poudarek6 2 2" xfId="215" xr:uid="{00000000-0005-0000-0000-0000ED010000}"/>
    <cellStyle name="60 % – Poudarek6 2 2 2" xfId="1356" xr:uid="{00000000-0005-0000-0000-0000EE010000}"/>
    <cellStyle name="60 % – Poudarek6 2 2 2 2" xfId="1762" xr:uid="{00000000-0005-0000-0000-0000EF010000}"/>
    <cellStyle name="60 % – Poudarek6 2 2 3" xfId="1763" xr:uid="{00000000-0005-0000-0000-0000F0010000}"/>
    <cellStyle name="60 % – Poudarek6 2 2 4" xfId="1764" xr:uid="{00000000-0005-0000-0000-0000F1010000}"/>
    <cellStyle name="60 % – Poudarek6 2 2 5" xfId="1761" xr:uid="{00000000-0005-0000-0000-0000F2010000}"/>
    <cellStyle name="60 % – Poudarek6 2 3" xfId="216" xr:uid="{00000000-0005-0000-0000-0000F3010000}"/>
    <cellStyle name="60 % – Poudarek6 2 3 2" xfId="1357" xr:uid="{00000000-0005-0000-0000-0000F4010000}"/>
    <cellStyle name="60 % – Poudarek6 2 3 3" xfId="1765" xr:uid="{00000000-0005-0000-0000-0000F5010000}"/>
    <cellStyle name="60 % – Poudarek6 2 4" xfId="217" xr:uid="{00000000-0005-0000-0000-0000F6010000}"/>
    <cellStyle name="60 % – Poudarek6 2 4 2" xfId="1766" xr:uid="{00000000-0005-0000-0000-0000F7010000}"/>
    <cellStyle name="60 % – Poudarek6 2 5" xfId="1355" xr:uid="{00000000-0005-0000-0000-0000F8010000}"/>
    <cellStyle name="60 % – Poudarek6 2 5 2" xfId="1767" xr:uid="{00000000-0005-0000-0000-0000F9010000}"/>
    <cellStyle name="60 % – Poudarek6 2 6" xfId="1760" xr:uid="{00000000-0005-0000-0000-0000FA010000}"/>
    <cellStyle name="60 % – Poudarek6 3" xfId="218" xr:uid="{00000000-0005-0000-0000-0000FB010000}"/>
    <cellStyle name="60 % – Poudarek6 3 2" xfId="219" xr:uid="{00000000-0005-0000-0000-0000FC010000}"/>
    <cellStyle name="60 % – Poudarek6 3 3" xfId="220" xr:uid="{00000000-0005-0000-0000-0000FD010000}"/>
    <cellStyle name="60 % – Poudarek6 3 4" xfId="221" xr:uid="{00000000-0005-0000-0000-0000FE010000}"/>
    <cellStyle name="60 % – Poudarek6 3 5" xfId="1358" xr:uid="{00000000-0005-0000-0000-0000FF010000}"/>
    <cellStyle name="60 % – Poudarek6 3 6" xfId="1768" xr:uid="{00000000-0005-0000-0000-000000020000}"/>
    <cellStyle name="60 % – Poudarek6 4" xfId="222" xr:uid="{00000000-0005-0000-0000-000001020000}"/>
    <cellStyle name="60 % – Poudarek6 4 2" xfId="223" xr:uid="{00000000-0005-0000-0000-000002020000}"/>
    <cellStyle name="60 % – Poudarek6 4 3" xfId="224" xr:uid="{00000000-0005-0000-0000-000003020000}"/>
    <cellStyle name="60 % – Poudarek6 4 4" xfId="225" xr:uid="{00000000-0005-0000-0000-000004020000}"/>
    <cellStyle name="60 % – Poudarek6 5" xfId="594" xr:uid="{00000000-0005-0000-0000-000005020000}"/>
    <cellStyle name="60% - Accent1" xfId="1359" xr:uid="{00000000-0005-0000-0000-000006020000}"/>
    <cellStyle name="60% - Accent2" xfId="1360" xr:uid="{00000000-0005-0000-0000-000007020000}"/>
    <cellStyle name="60% - Accent3" xfId="1361" xr:uid="{00000000-0005-0000-0000-000008020000}"/>
    <cellStyle name="60% - Accent4" xfId="1362" xr:uid="{00000000-0005-0000-0000-000009020000}"/>
    <cellStyle name="60% - Accent5" xfId="1363" xr:uid="{00000000-0005-0000-0000-00000A020000}"/>
    <cellStyle name="60% - Accent6" xfId="1364" xr:uid="{00000000-0005-0000-0000-00000B020000}"/>
    <cellStyle name="Accent1 - 20%" xfId="596" xr:uid="{00000000-0005-0000-0000-00000C020000}"/>
    <cellStyle name="Accent1 - 20% 2" xfId="597" xr:uid="{00000000-0005-0000-0000-00000D020000}"/>
    <cellStyle name="Accent1 - 20% 3" xfId="598" xr:uid="{00000000-0005-0000-0000-00000E020000}"/>
    <cellStyle name="Accent1 - 40%" xfId="599" xr:uid="{00000000-0005-0000-0000-00000F020000}"/>
    <cellStyle name="Accent1 - 40% 2" xfId="600" xr:uid="{00000000-0005-0000-0000-000010020000}"/>
    <cellStyle name="Accent1 - 40% 3" xfId="601" xr:uid="{00000000-0005-0000-0000-000011020000}"/>
    <cellStyle name="Accent1 - 60%" xfId="602" xr:uid="{00000000-0005-0000-0000-000012020000}"/>
    <cellStyle name="Accent2 - 20%" xfId="603" xr:uid="{00000000-0005-0000-0000-000013020000}"/>
    <cellStyle name="Accent2 - 20% 2" xfId="604" xr:uid="{00000000-0005-0000-0000-000014020000}"/>
    <cellStyle name="Accent2 - 20% 3" xfId="605" xr:uid="{00000000-0005-0000-0000-000015020000}"/>
    <cellStyle name="Accent2 - 40%" xfId="606" xr:uid="{00000000-0005-0000-0000-000016020000}"/>
    <cellStyle name="Accent2 - 40% 2" xfId="607" xr:uid="{00000000-0005-0000-0000-000017020000}"/>
    <cellStyle name="Accent2 - 40% 3" xfId="608" xr:uid="{00000000-0005-0000-0000-000018020000}"/>
    <cellStyle name="Accent2 - 60%" xfId="609" xr:uid="{00000000-0005-0000-0000-000019020000}"/>
    <cellStyle name="Accent3 - 20%" xfId="610" xr:uid="{00000000-0005-0000-0000-00001A020000}"/>
    <cellStyle name="Accent3 - 20% 2" xfId="611" xr:uid="{00000000-0005-0000-0000-00001B020000}"/>
    <cellStyle name="Accent3 - 20% 3" xfId="612" xr:uid="{00000000-0005-0000-0000-00001C020000}"/>
    <cellStyle name="Accent3 - 40%" xfId="613" xr:uid="{00000000-0005-0000-0000-00001D020000}"/>
    <cellStyle name="Accent3 - 40% 2" xfId="614" xr:uid="{00000000-0005-0000-0000-00001E020000}"/>
    <cellStyle name="Accent3 - 40% 3" xfId="615" xr:uid="{00000000-0005-0000-0000-00001F020000}"/>
    <cellStyle name="Accent3 - 60%" xfId="616" xr:uid="{00000000-0005-0000-0000-000020020000}"/>
    <cellStyle name="Accent4 - 20%" xfId="617" xr:uid="{00000000-0005-0000-0000-000021020000}"/>
    <cellStyle name="Accent4 - 20% 2" xfId="618" xr:uid="{00000000-0005-0000-0000-000022020000}"/>
    <cellStyle name="Accent4 - 20% 3" xfId="619" xr:uid="{00000000-0005-0000-0000-000023020000}"/>
    <cellStyle name="Accent4 - 40%" xfId="620" xr:uid="{00000000-0005-0000-0000-000024020000}"/>
    <cellStyle name="Accent4 - 40% 2" xfId="621" xr:uid="{00000000-0005-0000-0000-000025020000}"/>
    <cellStyle name="Accent4 - 40% 3" xfId="622" xr:uid="{00000000-0005-0000-0000-000026020000}"/>
    <cellStyle name="Accent4 - 60%" xfId="623" xr:uid="{00000000-0005-0000-0000-000027020000}"/>
    <cellStyle name="Accent5 - 20%" xfId="624" xr:uid="{00000000-0005-0000-0000-000028020000}"/>
    <cellStyle name="Accent5 - 20% 2" xfId="625" xr:uid="{00000000-0005-0000-0000-000029020000}"/>
    <cellStyle name="Accent5 - 20% 3" xfId="626" xr:uid="{00000000-0005-0000-0000-00002A020000}"/>
    <cellStyle name="Accent5 - 40%" xfId="627" xr:uid="{00000000-0005-0000-0000-00002B020000}"/>
    <cellStyle name="Accent5 - 40% 2" xfId="628" xr:uid="{00000000-0005-0000-0000-00002C020000}"/>
    <cellStyle name="Accent5 - 40% 3" xfId="629" xr:uid="{00000000-0005-0000-0000-00002D020000}"/>
    <cellStyle name="Accent5 - 60%" xfId="630" xr:uid="{00000000-0005-0000-0000-00002E020000}"/>
    <cellStyle name="Accent6 - 20%" xfId="631" xr:uid="{00000000-0005-0000-0000-00002F020000}"/>
    <cellStyle name="Accent6 - 20% 2" xfId="632" xr:uid="{00000000-0005-0000-0000-000030020000}"/>
    <cellStyle name="Accent6 - 20% 3" xfId="633" xr:uid="{00000000-0005-0000-0000-000031020000}"/>
    <cellStyle name="Accent6 - 40%" xfId="634" xr:uid="{00000000-0005-0000-0000-000032020000}"/>
    <cellStyle name="Accent6 - 40% 2" xfId="635" xr:uid="{00000000-0005-0000-0000-000033020000}"/>
    <cellStyle name="Accent6 - 40% 3" xfId="636" xr:uid="{00000000-0005-0000-0000-000034020000}"/>
    <cellStyle name="Accent6 - 60%" xfId="637" xr:uid="{00000000-0005-0000-0000-000035020000}"/>
    <cellStyle name="ACMA 1" xfId="2" xr:uid="{00000000-0005-0000-0000-000036020000}"/>
    <cellStyle name="ACMA 2" xfId="3" xr:uid="{00000000-0005-0000-0000-000037020000}"/>
    <cellStyle name="ACMA 3" xfId="1" xr:uid="{00000000-0005-0000-0000-000038020000}"/>
    <cellStyle name="ACMA 4" xfId="4" xr:uid="{00000000-0005-0000-0000-000039020000}"/>
    <cellStyle name="ACMA 5" xfId="5" xr:uid="{00000000-0005-0000-0000-00003A020000}"/>
    <cellStyle name="Comma 2" xfId="1769" xr:uid="{00000000-0005-0000-0000-00003B020000}"/>
    <cellStyle name="Comma 2 2" xfId="1770" xr:uid="{00000000-0005-0000-0000-00003C020000}"/>
    <cellStyle name="Comma 2 3" xfId="1771" xr:uid="{00000000-0005-0000-0000-00003D020000}"/>
    <cellStyle name="Comma 3" xfId="1772" xr:uid="{00000000-0005-0000-0000-00003E020000}"/>
    <cellStyle name="Comma 4" xfId="1773" xr:uid="{00000000-0005-0000-0000-00003F020000}"/>
    <cellStyle name="Comma 5" xfId="1774" xr:uid="{00000000-0005-0000-0000-000040020000}"/>
    <cellStyle name="Comma_SKUPNO" xfId="226" xr:uid="{00000000-0005-0000-0000-000041020000}"/>
    <cellStyle name="Comma0" xfId="227" xr:uid="{00000000-0005-0000-0000-000042020000}"/>
    <cellStyle name="Currency 2" xfId="1775" xr:uid="{00000000-0005-0000-0000-000043020000}"/>
    <cellStyle name="Currency 2 2" xfId="1776" xr:uid="{00000000-0005-0000-0000-000044020000}"/>
    <cellStyle name="Currency 2 2 2" xfId="1777" xr:uid="{00000000-0005-0000-0000-000045020000}"/>
    <cellStyle name="Currency 2 2 2 2" xfId="1778" xr:uid="{00000000-0005-0000-0000-000046020000}"/>
    <cellStyle name="Currency 2 2 2 2 2" xfId="1779" xr:uid="{00000000-0005-0000-0000-000047020000}"/>
    <cellStyle name="Currency 2 2 2 2 3" xfId="1780" xr:uid="{00000000-0005-0000-0000-000048020000}"/>
    <cellStyle name="Currency 2 2 2 2 4" xfId="1781" xr:uid="{00000000-0005-0000-0000-000049020000}"/>
    <cellStyle name="Currency 2 2 2 2 5" xfId="1782" xr:uid="{00000000-0005-0000-0000-00004A020000}"/>
    <cellStyle name="Currency 2 2 2 3" xfId="1783" xr:uid="{00000000-0005-0000-0000-00004B020000}"/>
    <cellStyle name="Currency 2 2 2 4" xfId="1784" xr:uid="{00000000-0005-0000-0000-00004C020000}"/>
    <cellStyle name="Currency 2 2 2 5" xfId="1785" xr:uid="{00000000-0005-0000-0000-00004D020000}"/>
    <cellStyle name="Currency 2 2 2 6" xfId="1786" xr:uid="{00000000-0005-0000-0000-00004E020000}"/>
    <cellStyle name="Currency 2 2 3" xfId="1787" xr:uid="{00000000-0005-0000-0000-00004F020000}"/>
    <cellStyle name="Currency 2 2 3 2" xfId="1788" xr:uid="{00000000-0005-0000-0000-000050020000}"/>
    <cellStyle name="Currency 2 2 3 3" xfId="1789" xr:uid="{00000000-0005-0000-0000-000051020000}"/>
    <cellStyle name="Currency 2 2 3 4" xfId="1790" xr:uid="{00000000-0005-0000-0000-000052020000}"/>
    <cellStyle name="Currency 2 2 3 5" xfId="1791" xr:uid="{00000000-0005-0000-0000-000053020000}"/>
    <cellStyle name="Currency 2 2 4" xfId="1792" xr:uid="{00000000-0005-0000-0000-000054020000}"/>
    <cellStyle name="Currency 2 2 4 2" xfId="1793" xr:uid="{00000000-0005-0000-0000-000055020000}"/>
    <cellStyle name="Currency 2 2 4 3" xfId="1794" xr:uid="{00000000-0005-0000-0000-000056020000}"/>
    <cellStyle name="Currency 2 2 4 4" xfId="1795" xr:uid="{00000000-0005-0000-0000-000057020000}"/>
    <cellStyle name="Currency 2 2 4 5" xfId="1796" xr:uid="{00000000-0005-0000-0000-000058020000}"/>
    <cellStyle name="Currency 2 2 5" xfId="1797" xr:uid="{00000000-0005-0000-0000-000059020000}"/>
    <cellStyle name="Currency 2 2 6" xfId="1798" xr:uid="{00000000-0005-0000-0000-00005A020000}"/>
    <cellStyle name="Currency 2 2 7" xfId="1799" xr:uid="{00000000-0005-0000-0000-00005B020000}"/>
    <cellStyle name="Currency 2 2 8" xfId="1800" xr:uid="{00000000-0005-0000-0000-00005C020000}"/>
    <cellStyle name="Currency 2 3" xfId="1801" xr:uid="{00000000-0005-0000-0000-00005D020000}"/>
    <cellStyle name="Currency 2 3 2" xfId="1802" xr:uid="{00000000-0005-0000-0000-00005E020000}"/>
    <cellStyle name="Currency 2 3 2 2" xfId="1803" xr:uid="{00000000-0005-0000-0000-00005F020000}"/>
    <cellStyle name="Currency 2 3 2 3" xfId="1804" xr:uid="{00000000-0005-0000-0000-000060020000}"/>
    <cellStyle name="Currency 2 3 2 4" xfId="1805" xr:uid="{00000000-0005-0000-0000-000061020000}"/>
    <cellStyle name="Currency 2 3 2 5" xfId="1806" xr:uid="{00000000-0005-0000-0000-000062020000}"/>
    <cellStyle name="Currency 2 3 3" xfId="1807" xr:uid="{00000000-0005-0000-0000-000063020000}"/>
    <cellStyle name="Currency 2 3 4" xfId="1808" xr:uid="{00000000-0005-0000-0000-000064020000}"/>
    <cellStyle name="Currency 2 3 5" xfId="1809" xr:uid="{00000000-0005-0000-0000-000065020000}"/>
    <cellStyle name="Currency 2 3 6" xfId="1810" xr:uid="{00000000-0005-0000-0000-000066020000}"/>
    <cellStyle name="Currency 2 4" xfId="1811" xr:uid="{00000000-0005-0000-0000-000067020000}"/>
    <cellStyle name="Currency 2 4 2" xfId="1812" xr:uid="{00000000-0005-0000-0000-000068020000}"/>
    <cellStyle name="Currency 2 4 3" xfId="1813" xr:uid="{00000000-0005-0000-0000-000069020000}"/>
    <cellStyle name="Currency 2 4 4" xfId="1814" xr:uid="{00000000-0005-0000-0000-00006A020000}"/>
    <cellStyle name="Currency 2 4 5" xfId="1815" xr:uid="{00000000-0005-0000-0000-00006B020000}"/>
    <cellStyle name="Currency 2 5" xfId="1816" xr:uid="{00000000-0005-0000-0000-00006C020000}"/>
    <cellStyle name="Currency 2 5 2" xfId="1817" xr:uid="{00000000-0005-0000-0000-00006D020000}"/>
    <cellStyle name="Currency 2 5 3" xfId="1818" xr:uid="{00000000-0005-0000-0000-00006E020000}"/>
    <cellStyle name="Currency 2 5 4" xfId="1819" xr:uid="{00000000-0005-0000-0000-00006F020000}"/>
    <cellStyle name="Currency 2 5 5" xfId="1820" xr:uid="{00000000-0005-0000-0000-000070020000}"/>
    <cellStyle name="Currency 2 6" xfId="1821" xr:uid="{00000000-0005-0000-0000-000071020000}"/>
    <cellStyle name="Currency 2 6 2" xfId="1822" xr:uid="{00000000-0005-0000-0000-000072020000}"/>
    <cellStyle name="Currency 2 6 3" xfId="1823" xr:uid="{00000000-0005-0000-0000-000073020000}"/>
    <cellStyle name="Currency 2 6 4" xfId="1824" xr:uid="{00000000-0005-0000-0000-000074020000}"/>
    <cellStyle name="Currency 2 6 5" xfId="1825" xr:uid="{00000000-0005-0000-0000-000075020000}"/>
    <cellStyle name="Currency 3" xfId="1826" xr:uid="{00000000-0005-0000-0000-000076020000}"/>
    <cellStyle name="Currency 3 2" xfId="1827" xr:uid="{00000000-0005-0000-0000-000077020000}"/>
    <cellStyle name="Currency 3 2 2" xfId="1828" xr:uid="{00000000-0005-0000-0000-000078020000}"/>
    <cellStyle name="Currency 3 2 2 2" xfId="1829" xr:uid="{00000000-0005-0000-0000-000079020000}"/>
    <cellStyle name="Currency 3 2 2 3" xfId="1830" xr:uid="{00000000-0005-0000-0000-00007A020000}"/>
    <cellStyle name="Currency 3 2 2 4" xfId="1831" xr:uid="{00000000-0005-0000-0000-00007B020000}"/>
    <cellStyle name="Currency 3 2 2 5" xfId="1832" xr:uid="{00000000-0005-0000-0000-00007C020000}"/>
    <cellStyle name="Currency 3 2 3" xfId="1833" xr:uid="{00000000-0005-0000-0000-00007D020000}"/>
    <cellStyle name="Currency 3 2 4" xfId="1834" xr:uid="{00000000-0005-0000-0000-00007E020000}"/>
    <cellStyle name="Currency 3 2 5" xfId="1835" xr:uid="{00000000-0005-0000-0000-00007F020000}"/>
    <cellStyle name="Currency 3 2 6" xfId="1836" xr:uid="{00000000-0005-0000-0000-000080020000}"/>
    <cellStyle name="Currency 3 3" xfId="1837" xr:uid="{00000000-0005-0000-0000-000081020000}"/>
    <cellStyle name="Currency 3 3 2" xfId="1838" xr:uid="{00000000-0005-0000-0000-000082020000}"/>
    <cellStyle name="Currency 3 3 3" xfId="1839" xr:uid="{00000000-0005-0000-0000-000083020000}"/>
    <cellStyle name="Currency 3 3 4" xfId="1840" xr:uid="{00000000-0005-0000-0000-000084020000}"/>
    <cellStyle name="Currency 3 3 5" xfId="1841" xr:uid="{00000000-0005-0000-0000-000085020000}"/>
    <cellStyle name="Currency 3 4" xfId="1842" xr:uid="{00000000-0005-0000-0000-000086020000}"/>
    <cellStyle name="Currency 3 4 2" xfId="1843" xr:uid="{00000000-0005-0000-0000-000087020000}"/>
    <cellStyle name="Currency 3 4 3" xfId="1844" xr:uid="{00000000-0005-0000-0000-000088020000}"/>
    <cellStyle name="Currency 3 4 4" xfId="1845" xr:uid="{00000000-0005-0000-0000-000089020000}"/>
    <cellStyle name="Currency 3 4 5" xfId="1846" xr:uid="{00000000-0005-0000-0000-00008A020000}"/>
    <cellStyle name="Currency 3 5" xfId="1847" xr:uid="{00000000-0005-0000-0000-00008B020000}"/>
    <cellStyle name="Currency 3 5 2" xfId="1848" xr:uid="{00000000-0005-0000-0000-00008C020000}"/>
    <cellStyle name="Currency 3 5 3" xfId="1849" xr:uid="{00000000-0005-0000-0000-00008D020000}"/>
    <cellStyle name="Currency 3 5 4" xfId="1850" xr:uid="{00000000-0005-0000-0000-00008E020000}"/>
    <cellStyle name="Currency 3 5 5" xfId="1851" xr:uid="{00000000-0005-0000-0000-00008F020000}"/>
    <cellStyle name="Currency 4" xfId="1852" xr:uid="{00000000-0005-0000-0000-000090020000}"/>
    <cellStyle name="Currency 4 2" xfId="1853" xr:uid="{00000000-0005-0000-0000-000091020000}"/>
    <cellStyle name="Currency 4 2 2" xfId="1854" xr:uid="{00000000-0005-0000-0000-000092020000}"/>
    <cellStyle name="Currency 4 2 2 2" xfId="1855" xr:uid="{00000000-0005-0000-0000-000093020000}"/>
    <cellStyle name="Currency 4 2 2 3" xfId="1856" xr:uid="{00000000-0005-0000-0000-000094020000}"/>
    <cellStyle name="Currency 4 2 2 4" xfId="1857" xr:uid="{00000000-0005-0000-0000-000095020000}"/>
    <cellStyle name="Currency 4 2 2 5" xfId="1858" xr:uid="{00000000-0005-0000-0000-000096020000}"/>
    <cellStyle name="Currency 4 2 3" xfId="1859" xr:uid="{00000000-0005-0000-0000-000097020000}"/>
    <cellStyle name="Currency 4 2 3 2" xfId="1860" xr:uid="{00000000-0005-0000-0000-000098020000}"/>
    <cellStyle name="Currency 4 2 3 3" xfId="1861" xr:uid="{00000000-0005-0000-0000-000099020000}"/>
    <cellStyle name="Currency 4 2 3 4" xfId="1862" xr:uid="{00000000-0005-0000-0000-00009A020000}"/>
    <cellStyle name="Currency 4 2 3 5" xfId="1863" xr:uid="{00000000-0005-0000-0000-00009B020000}"/>
    <cellStyle name="Currency 4 2 4" xfId="1864" xr:uid="{00000000-0005-0000-0000-00009C020000}"/>
    <cellStyle name="Currency 4 2 5" xfId="1865" xr:uid="{00000000-0005-0000-0000-00009D020000}"/>
    <cellStyle name="Currency 4 2 6" xfId="1866" xr:uid="{00000000-0005-0000-0000-00009E020000}"/>
    <cellStyle name="Currency 4 2 7" xfId="1867" xr:uid="{00000000-0005-0000-0000-00009F020000}"/>
    <cellStyle name="Currency 4 3" xfId="1868" xr:uid="{00000000-0005-0000-0000-0000A0020000}"/>
    <cellStyle name="Currency 4 3 2" xfId="1869" xr:uid="{00000000-0005-0000-0000-0000A1020000}"/>
    <cellStyle name="Currency 4 3 2 2" xfId="1870" xr:uid="{00000000-0005-0000-0000-0000A2020000}"/>
    <cellStyle name="Currency 4 3 2 3" xfId="1871" xr:uid="{00000000-0005-0000-0000-0000A3020000}"/>
    <cellStyle name="Currency 4 3 2 4" xfId="1872" xr:uid="{00000000-0005-0000-0000-0000A4020000}"/>
    <cellStyle name="Currency 4 3 2 5" xfId="1873" xr:uid="{00000000-0005-0000-0000-0000A5020000}"/>
    <cellStyle name="Currency 4 3 3" xfId="1874" xr:uid="{00000000-0005-0000-0000-0000A6020000}"/>
    <cellStyle name="Currency 4 3 4" xfId="1875" xr:uid="{00000000-0005-0000-0000-0000A7020000}"/>
    <cellStyle name="Currency 4 3 5" xfId="1876" xr:uid="{00000000-0005-0000-0000-0000A8020000}"/>
    <cellStyle name="Currency 4 3 6" xfId="1877" xr:uid="{00000000-0005-0000-0000-0000A9020000}"/>
    <cellStyle name="Currency 4 4" xfId="1878" xr:uid="{00000000-0005-0000-0000-0000AA020000}"/>
    <cellStyle name="Currency 4 4 2" xfId="1879" xr:uid="{00000000-0005-0000-0000-0000AB020000}"/>
    <cellStyle name="Currency 4 4 3" xfId="1880" xr:uid="{00000000-0005-0000-0000-0000AC020000}"/>
    <cellStyle name="Currency 4 4 4" xfId="1881" xr:uid="{00000000-0005-0000-0000-0000AD020000}"/>
    <cellStyle name="Currency 4 4 5" xfId="1882" xr:uid="{00000000-0005-0000-0000-0000AE020000}"/>
    <cellStyle name="Currency 4 5" xfId="1883" xr:uid="{00000000-0005-0000-0000-0000AF020000}"/>
    <cellStyle name="Currency 4 5 2" xfId="1884" xr:uid="{00000000-0005-0000-0000-0000B0020000}"/>
    <cellStyle name="Currency 4 5 3" xfId="1885" xr:uid="{00000000-0005-0000-0000-0000B1020000}"/>
    <cellStyle name="Currency 4 5 4" xfId="1886" xr:uid="{00000000-0005-0000-0000-0000B2020000}"/>
    <cellStyle name="Currency 4 5 5" xfId="1887" xr:uid="{00000000-0005-0000-0000-0000B3020000}"/>
    <cellStyle name="Currency 4 6" xfId="1888" xr:uid="{00000000-0005-0000-0000-0000B4020000}"/>
    <cellStyle name="Currency 4 6 2" xfId="1889" xr:uid="{00000000-0005-0000-0000-0000B5020000}"/>
    <cellStyle name="Currency 4 6 3" xfId="1890" xr:uid="{00000000-0005-0000-0000-0000B6020000}"/>
    <cellStyle name="Currency 4 6 4" xfId="1891" xr:uid="{00000000-0005-0000-0000-0000B7020000}"/>
    <cellStyle name="Currency 4 6 5" xfId="1892" xr:uid="{00000000-0005-0000-0000-0000B8020000}"/>
    <cellStyle name="Currency0" xfId="228" xr:uid="{00000000-0005-0000-0000-0000B9020000}"/>
    <cellStyle name="Date" xfId="229" xr:uid="{00000000-0005-0000-0000-0000BA020000}"/>
    <cellStyle name="Denar [0]_V3 plin" xfId="638" xr:uid="{00000000-0005-0000-0000-0000BB020000}"/>
    <cellStyle name="Denar_V3 plin" xfId="639" xr:uid="{00000000-0005-0000-0000-0000BC020000}"/>
    <cellStyle name="Desno" xfId="230" xr:uid="{00000000-0005-0000-0000-0000BD020000}"/>
    <cellStyle name="Dobro 2" xfId="231" xr:uid="{00000000-0005-0000-0000-0000BE020000}"/>
    <cellStyle name="Dobro 2 2" xfId="232" xr:uid="{00000000-0005-0000-0000-0000BF020000}"/>
    <cellStyle name="Dobro 2 2 2" xfId="1366" xr:uid="{00000000-0005-0000-0000-0000C0020000}"/>
    <cellStyle name="Dobro 2 2 2 2" xfId="1895" xr:uid="{00000000-0005-0000-0000-0000C1020000}"/>
    <cellStyle name="Dobro 2 2 3" xfId="1896" xr:uid="{00000000-0005-0000-0000-0000C2020000}"/>
    <cellStyle name="Dobro 2 2 4" xfId="1897" xr:uid="{00000000-0005-0000-0000-0000C3020000}"/>
    <cellStyle name="Dobro 2 2 5" xfId="1894" xr:uid="{00000000-0005-0000-0000-0000C4020000}"/>
    <cellStyle name="Dobro 2 3" xfId="233" xr:uid="{00000000-0005-0000-0000-0000C5020000}"/>
    <cellStyle name="Dobro 2 3 2" xfId="1367" xr:uid="{00000000-0005-0000-0000-0000C6020000}"/>
    <cellStyle name="Dobro 2 3 2 2" xfId="1899" xr:uid="{00000000-0005-0000-0000-0000C7020000}"/>
    <cellStyle name="Dobro 2 3 3" xfId="1900" xr:uid="{00000000-0005-0000-0000-0000C8020000}"/>
    <cellStyle name="Dobro 2 3 4" xfId="1898" xr:uid="{00000000-0005-0000-0000-0000C9020000}"/>
    <cellStyle name="Dobro 2 4" xfId="234" xr:uid="{00000000-0005-0000-0000-0000CA020000}"/>
    <cellStyle name="Dobro 2 4 2" xfId="1901" xr:uid="{00000000-0005-0000-0000-0000CB020000}"/>
    <cellStyle name="Dobro 2 5" xfId="1365" xr:uid="{00000000-0005-0000-0000-0000CC020000}"/>
    <cellStyle name="Dobro 2 5 2" xfId="1902" xr:uid="{00000000-0005-0000-0000-0000CD020000}"/>
    <cellStyle name="Dobro 2 6" xfId="1238" xr:uid="{00000000-0005-0000-0000-0000CE020000}"/>
    <cellStyle name="Dobro 2 6 2" xfId="1903" xr:uid="{00000000-0005-0000-0000-0000CF020000}"/>
    <cellStyle name="Dobro 2 7" xfId="640" xr:uid="{00000000-0005-0000-0000-0000D0020000}"/>
    <cellStyle name="Dobro 2 8" xfId="1893" xr:uid="{00000000-0005-0000-0000-0000D1020000}"/>
    <cellStyle name="Dobro 3" xfId="235" xr:uid="{00000000-0005-0000-0000-0000D2020000}"/>
    <cellStyle name="Dobro 3 2" xfId="236" xr:uid="{00000000-0005-0000-0000-0000D3020000}"/>
    <cellStyle name="Dobro 3 3" xfId="237" xr:uid="{00000000-0005-0000-0000-0000D4020000}"/>
    <cellStyle name="Dobro 3 4" xfId="238" xr:uid="{00000000-0005-0000-0000-0000D5020000}"/>
    <cellStyle name="Dobro 3 5" xfId="1904" xr:uid="{00000000-0005-0000-0000-0000D6020000}"/>
    <cellStyle name="Dobro 4" xfId="239" xr:uid="{00000000-0005-0000-0000-0000D7020000}"/>
    <cellStyle name="Dobro 4 2" xfId="240" xr:uid="{00000000-0005-0000-0000-0000D8020000}"/>
    <cellStyle name="Dobro 4 3" xfId="241" xr:uid="{00000000-0005-0000-0000-0000D9020000}"/>
    <cellStyle name="Dobro 4 4" xfId="242" xr:uid="{00000000-0005-0000-0000-0000DA020000}"/>
    <cellStyle name="Dobro 5" xfId="560" xr:uid="{00000000-0005-0000-0000-0000DB020000}"/>
    <cellStyle name="Element-delo" xfId="641" xr:uid="{00000000-0005-0000-0000-0000DC020000}"/>
    <cellStyle name="Element-delo 5" xfId="642" xr:uid="{00000000-0005-0000-0000-0000DD020000}"/>
    <cellStyle name="Element-delo_HTZ IP 164 srednja zdravstvena šola Celje ci1151-1, BZ500+..." xfId="643" xr:uid="{00000000-0005-0000-0000-0000DE020000}"/>
    <cellStyle name="Emphasis 1" xfId="644" xr:uid="{00000000-0005-0000-0000-0000DF020000}"/>
    <cellStyle name="Emphasis 2" xfId="645" xr:uid="{00000000-0005-0000-0000-0000E0020000}"/>
    <cellStyle name="Emphasis 3" xfId="646" xr:uid="{00000000-0005-0000-0000-0000E1020000}"/>
    <cellStyle name="Euro" xfId="647" xr:uid="{00000000-0005-0000-0000-0000E2020000}"/>
    <cellStyle name="Euro 10" xfId="648" xr:uid="{00000000-0005-0000-0000-0000E3020000}"/>
    <cellStyle name="Euro 11" xfId="649" xr:uid="{00000000-0005-0000-0000-0000E4020000}"/>
    <cellStyle name="Euro 12" xfId="1905" xr:uid="{00000000-0005-0000-0000-0000E5020000}"/>
    <cellStyle name="Euro 2" xfId="650" xr:uid="{00000000-0005-0000-0000-0000E6020000}"/>
    <cellStyle name="Euro 2 2" xfId="1907" xr:uid="{00000000-0005-0000-0000-0000E7020000}"/>
    <cellStyle name="Euro 2 2 2" xfId="1908" xr:uid="{00000000-0005-0000-0000-0000E8020000}"/>
    <cellStyle name="Euro 2 2 3" xfId="1909" xr:uid="{00000000-0005-0000-0000-0000E9020000}"/>
    <cellStyle name="Euro 2 3" xfId="1910" xr:uid="{00000000-0005-0000-0000-0000EA020000}"/>
    <cellStyle name="Euro 2 4" xfId="1911" xr:uid="{00000000-0005-0000-0000-0000EB020000}"/>
    <cellStyle name="Euro 2 5" xfId="1912" xr:uid="{00000000-0005-0000-0000-0000EC020000}"/>
    <cellStyle name="Euro 2 6" xfId="1906" xr:uid="{00000000-0005-0000-0000-0000ED020000}"/>
    <cellStyle name="Euro 3" xfId="651" xr:uid="{00000000-0005-0000-0000-0000EE020000}"/>
    <cellStyle name="Euro 3 2" xfId="1914" xr:uid="{00000000-0005-0000-0000-0000EF020000}"/>
    <cellStyle name="Euro 3 3" xfId="1915" xr:uid="{00000000-0005-0000-0000-0000F0020000}"/>
    <cellStyle name="Euro 3 4" xfId="1913" xr:uid="{00000000-0005-0000-0000-0000F1020000}"/>
    <cellStyle name="Euro 4" xfId="652" xr:uid="{00000000-0005-0000-0000-0000F2020000}"/>
    <cellStyle name="Euro 4 2" xfId="1916" xr:uid="{00000000-0005-0000-0000-0000F3020000}"/>
    <cellStyle name="Euro 5" xfId="653" xr:uid="{00000000-0005-0000-0000-0000F4020000}"/>
    <cellStyle name="Euro 5 2" xfId="1917" xr:uid="{00000000-0005-0000-0000-0000F5020000}"/>
    <cellStyle name="Euro 6" xfId="654" xr:uid="{00000000-0005-0000-0000-0000F6020000}"/>
    <cellStyle name="Euro 6 2" xfId="1918" xr:uid="{00000000-0005-0000-0000-0000F7020000}"/>
    <cellStyle name="Euro 7" xfId="655" xr:uid="{00000000-0005-0000-0000-0000F8020000}"/>
    <cellStyle name="Euro 8" xfId="656" xr:uid="{00000000-0005-0000-0000-0000F9020000}"/>
    <cellStyle name="Euro 9" xfId="657" xr:uid="{00000000-0005-0000-0000-0000FA020000}"/>
    <cellStyle name="Excel Built-in Bad" xfId="1368" xr:uid="{00000000-0005-0000-0000-0000FB020000}"/>
    <cellStyle name="Excel Built-in Comma" xfId="658" xr:uid="{00000000-0005-0000-0000-0000FC020000}"/>
    <cellStyle name="Excel Built-in Currency" xfId="659" xr:uid="{00000000-0005-0000-0000-0000FD020000}"/>
    <cellStyle name="Excel Built-in Good" xfId="1369" xr:uid="{00000000-0005-0000-0000-0000FE020000}"/>
    <cellStyle name="Excel Built-in Neutral" xfId="1370" xr:uid="{00000000-0005-0000-0000-0000FF020000}"/>
    <cellStyle name="Excel Built-in Normal" xfId="660" xr:uid="{00000000-0005-0000-0000-000000030000}"/>
    <cellStyle name="Excel Built-in Normal 1" xfId="661" xr:uid="{00000000-0005-0000-0000-000001030000}"/>
    <cellStyle name="Excel Built-in Normal 2" xfId="662" xr:uid="{00000000-0005-0000-0000-000002030000}"/>
    <cellStyle name="Excel Built-in Normal 3" xfId="1371" xr:uid="{00000000-0005-0000-0000-000003030000}"/>
    <cellStyle name="Excel Built-in Normal 4" xfId="1919" xr:uid="{00000000-0005-0000-0000-000004030000}"/>
    <cellStyle name="Excel Built-in Percent" xfId="663" xr:uid="{00000000-0005-0000-0000-000005030000}"/>
    <cellStyle name="Excel_BuiltIn_Dobro" xfId="1372" xr:uid="{00000000-0005-0000-0000-000006030000}"/>
    <cellStyle name="Fixed" xfId="243" xr:uid="{00000000-0005-0000-0000-000007030000}"/>
    <cellStyle name="Good" xfId="1373" xr:uid="{00000000-0005-0000-0000-000008030000}"/>
    <cellStyle name="Heading 1" xfId="244" xr:uid="{00000000-0005-0000-0000-000009030000}"/>
    <cellStyle name="Heading 2" xfId="245" xr:uid="{00000000-0005-0000-0000-00000A030000}"/>
    <cellStyle name="Hiperpovezava 2" xfId="664" xr:uid="{00000000-0005-0000-0000-00000B030000}"/>
    <cellStyle name="Hiperpovezava 2 2" xfId="665" xr:uid="{00000000-0005-0000-0000-00000C030000}"/>
    <cellStyle name="Hiperpovezava 2 3" xfId="666" xr:uid="{00000000-0005-0000-0000-00000D030000}"/>
    <cellStyle name="Hiperpovezava 2 4" xfId="1920" xr:uid="{00000000-0005-0000-0000-00000E030000}"/>
    <cellStyle name="Hiperpovezava 3" xfId="667" xr:uid="{00000000-0005-0000-0000-00000F030000}"/>
    <cellStyle name="Hiperpovezava 4" xfId="668" xr:uid="{00000000-0005-0000-0000-000010030000}"/>
    <cellStyle name="Hiperpovezava 4 2" xfId="669" xr:uid="{00000000-0005-0000-0000-000011030000}"/>
    <cellStyle name="Hiperpovezava 5" xfId="670" xr:uid="{00000000-0005-0000-0000-000012030000}"/>
    <cellStyle name="Hyperlink 2" xfId="671" xr:uid="{00000000-0005-0000-0000-000013030000}"/>
    <cellStyle name="Hyperlink 3" xfId="1921" xr:uid="{00000000-0005-0000-0000-000014030000}"/>
    <cellStyle name="Izhod 2" xfId="246" xr:uid="{00000000-0005-0000-0000-000015030000}"/>
    <cellStyle name="Izhod 2 10" xfId="1375" xr:uid="{00000000-0005-0000-0000-000016030000}"/>
    <cellStyle name="Izhod 2 11" xfId="1376" xr:uid="{00000000-0005-0000-0000-000017030000}"/>
    <cellStyle name="Izhod 2 12" xfId="1374" xr:uid="{00000000-0005-0000-0000-000018030000}"/>
    <cellStyle name="Izhod 2 13" xfId="1922" xr:uid="{00000000-0005-0000-0000-000019030000}"/>
    <cellStyle name="Izhod 2 2" xfId="247" xr:uid="{00000000-0005-0000-0000-00001A030000}"/>
    <cellStyle name="Izhod 2 2 2" xfId="1378" xr:uid="{00000000-0005-0000-0000-00001B030000}"/>
    <cellStyle name="Izhod 2 2 2 2" xfId="1924" xr:uid="{00000000-0005-0000-0000-00001C030000}"/>
    <cellStyle name="Izhod 2 2 3" xfId="1377" xr:uid="{00000000-0005-0000-0000-00001D030000}"/>
    <cellStyle name="Izhod 2 2 3 2" xfId="1925" xr:uid="{00000000-0005-0000-0000-00001E030000}"/>
    <cellStyle name="Izhod 2 2 4" xfId="1926" xr:uid="{00000000-0005-0000-0000-00001F030000}"/>
    <cellStyle name="Izhod 2 2 5" xfId="1923" xr:uid="{00000000-0005-0000-0000-000020030000}"/>
    <cellStyle name="Izhod 2 3" xfId="248" xr:uid="{00000000-0005-0000-0000-000021030000}"/>
    <cellStyle name="Izhod 2 3 2" xfId="1380" xr:uid="{00000000-0005-0000-0000-000022030000}"/>
    <cellStyle name="Izhod 2 3 3" xfId="1379" xr:uid="{00000000-0005-0000-0000-000023030000}"/>
    <cellStyle name="Izhod 2 3 4" xfId="1927" xr:uid="{00000000-0005-0000-0000-000024030000}"/>
    <cellStyle name="Izhod 2 4" xfId="249" xr:uid="{00000000-0005-0000-0000-000025030000}"/>
    <cellStyle name="Izhod 2 4 2" xfId="1381" xr:uid="{00000000-0005-0000-0000-000026030000}"/>
    <cellStyle name="Izhod 2 4 3" xfId="1928" xr:uid="{00000000-0005-0000-0000-000027030000}"/>
    <cellStyle name="Izhod 2 5" xfId="1382" xr:uid="{00000000-0005-0000-0000-000028030000}"/>
    <cellStyle name="Izhod 2 5 2" xfId="1929" xr:uid="{00000000-0005-0000-0000-000029030000}"/>
    <cellStyle name="Izhod 2 6" xfId="1383" xr:uid="{00000000-0005-0000-0000-00002A030000}"/>
    <cellStyle name="Izhod 2 7" xfId="1384" xr:uid="{00000000-0005-0000-0000-00002B030000}"/>
    <cellStyle name="Izhod 2 8" xfId="1385" xr:uid="{00000000-0005-0000-0000-00002C030000}"/>
    <cellStyle name="Izhod 2 9" xfId="1386" xr:uid="{00000000-0005-0000-0000-00002D030000}"/>
    <cellStyle name="Izhod 3" xfId="250" xr:uid="{00000000-0005-0000-0000-00002E030000}"/>
    <cellStyle name="Izhod 3 10" xfId="1387" xr:uid="{00000000-0005-0000-0000-00002F030000}"/>
    <cellStyle name="Izhod 3 11" xfId="1930" xr:uid="{00000000-0005-0000-0000-000030030000}"/>
    <cellStyle name="Izhod 3 2" xfId="251" xr:uid="{00000000-0005-0000-0000-000031030000}"/>
    <cellStyle name="Izhod 3 2 2" xfId="1388" xr:uid="{00000000-0005-0000-0000-000032030000}"/>
    <cellStyle name="Izhod 3 3" xfId="252" xr:uid="{00000000-0005-0000-0000-000033030000}"/>
    <cellStyle name="Izhod 3 4" xfId="253" xr:uid="{00000000-0005-0000-0000-000034030000}"/>
    <cellStyle name="Izhod 3 5" xfId="1389" xr:uid="{00000000-0005-0000-0000-000035030000}"/>
    <cellStyle name="Izhod 3 6" xfId="1390" xr:uid="{00000000-0005-0000-0000-000036030000}"/>
    <cellStyle name="Izhod 3 7" xfId="1391" xr:uid="{00000000-0005-0000-0000-000037030000}"/>
    <cellStyle name="Izhod 3 8" xfId="1392" xr:uid="{00000000-0005-0000-0000-000038030000}"/>
    <cellStyle name="Izhod 3 9" xfId="1393" xr:uid="{00000000-0005-0000-0000-000039030000}"/>
    <cellStyle name="Izhod 4" xfId="254" xr:uid="{00000000-0005-0000-0000-00003A030000}"/>
    <cellStyle name="Izhod 4 2" xfId="255" xr:uid="{00000000-0005-0000-0000-00003B030000}"/>
    <cellStyle name="Izhod 4 3" xfId="256" xr:uid="{00000000-0005-0000-0000-00003C030000}"/>
    <cellStyle name="Izhod 4 4" xfId="257" xr:uid="{00000000-0005-0000-0000-00003D030000}"/>
    <cellStyle name="Izhod 5" xfId="556" xr:uid="{00000000-0005-0000-0000-00003E030000}"/>
    <cellStyle name="Izračuni" xfId="258" xr:uid="{00000000-0005-0000-0000-00003F030000}"/>
    <cellStyle name="Izračuni 2" xfId="259" xr:uid="{00000000-0005-0000-0000-000040030000}"/>
    <cellStyle name="Krepko" xfId="260" xr:uid="{00000000-0005-0000-0000-000041030000}"/>
    <cellStyle name="ĹëČ­ [0]_laroux" xfId="672" xr:uid="{00000000-0005-0000-0000-000042030000}"/>
    <cellStyle name="ĹëČ­_laroux" xfId="673" xr:uid="{00000000-0005-0000-0000-000043030000}"/>
    <cellStyle name="Naslov 1 1" xfId="262" xr:uid="{00000000-0005-0000-0000-000044030000}"/>
    <cellStyle name="Naslov 1 2" xfId="263" xr:uid="{00000000-0005-0000-0000-000045030000}"/>
    <cellStyle name="Naslov 1 2 2" xfId="264" xr:uid="{00000000-0005-0000-0000-000046030000}"/>
    <cellStyle name="Naslov 1 2 2 2" xfId="1394" xr:uid="{00000000-0005-0000-0000-000047030000}"/>
    <cellStyle name="Naslov 1 2 2 2 2" xfId="1933" xr:uid="{00000000-0005-0000-0000-000048030000}"/>
    <cellStyle name="Naslov 1 2 2 3" xfId="1934" xr:uid="{00000000-0005-0000-0000-000049030000}"/>
    <cellStyle name="Naslov 1 2 2 4" xfId="1935" xr:uid="{00000000-0005-0000-0000-00004A030000}"/>
    <cellStyle name="Naslov 1 2 2 5" xfId="1932" xr:uid="{00000000-0005-0000-0000-00004B030000}"/>
    <cellStyle name="Naslov 1 2 3" xfId="265" xr:uid="{00000000-0005-0000-0000-00004C030000}"/>
    <cellStyle name="Naslov 1 2 3 2" xfId="1395" xr:uid="{00000000-0005-0000-0000-00004D030000}"/>
    <cellStyle name="Naslov 1 2 3 3" xfId="1936" xr:uid="{00000000-0005-0000-0000-00004E030000}"/>
    <cellStyle name="Naslov 1 2 4" xfId="266" xr:uid="{00000000-0005-0000-0000-00004F030000}"/>
    <cellStyle name="Naslov 1 2 4 2" xfId="1937" xr:uid="{00000000-0005-0000-0000-000050030000}"/>
    <cellStyle name="Naslov 1 2 5" xfId="566" xr:uid="{00000000-0005-0000-0000-000051030000}"/>
    <cellStyle name="Naslov 1 2 5 2" xfId="1938" xr:uid="{00000000-0005-0000-0000-000052030000}"/>
    <cellStyle name="Naslov 1 2 6" xfId="1239" xr:uid="{00000000-0005-0000-0000-000053030000}"/>
    <cellStyle name="Naslov 1 2 7" xfId="674" xr:uid="{00000000-0005-0000-0000-000054030000}"/>
    <cellStyle name="Naslov 1 2 8" xfId="1931" xr:uid="{00000000-0005-0000-0000-000055030000}"/>
    <cellStyle name="Naslov 1 3" xfId="267" xr:uid="{00000000-0005-0000-0000-000056030000}"/>
    <cellStyle name="Naslov 1 3 2" xfId="268" xr:uid="{00000000-0005-0000-0000-000057030000}"/>
    <cellStyle name="Naslov 1 3 3" xfId="269" xr:uid="{00000000-0005-0000-0000-000058030000}"/>
    <cellStyle name="Naslov 1 3 4" xfId="270" xr:uid="{00000000-0005-0000-0000-000059030000}"/>
    <cellStyle name="Naslov 1 3 5" xfId="1396" xr:uid="{00000000-0005-0000-0000-00005A030000}"/>
    <cellStyle name="Naslov 1 3 6" xfId="1240" xr:uid="{00000000-0005-0000-0000-00005B030000}"/>
    <cellStyle name="Naslov 1 3 7" xfId="675" xr:uid="{00000000-0005-0000-0000-00005C030000}"/>
    <cellStyle name="Naslov 1 3 8" xfId="1939" xr:uid="{00000000-0005-0000-0000-00005D030000}"/>
    <cellStyle name="Naslov 1 4" xfId="271" xr:uid="{00000000-0005-0000-0000-00005E030000}"/>
    <cellStyle name="Naslov 1 4 2" xfId="272" xr:uid="{00000000-0005-0000-0000-00005F030000}"/>
    <cellStyle name="Naslov 1 4 3" xfId="273" xr:uid="{00000000-0005-0000-0000-000060030000}"/>
    <cellStyle name="Naslov 1 4 4" xfId="274" xr:uid="{00000000-0005-0000-0000-000061030000}"/>
    <cellStyle name="Naslov 1 5" xfId="564" xr:uid="{00000000-0005-0000-0000-000062030000}"/>
    <cellStyle name="Naslov 2 2" xfId="275" xr:uid="{00000000-0005-0000-0000-000063030000}"/>
    <cellStyle name="Naslov 2 2 2" xfId="276" xr:uid="{00000000-0005-0000-0000-000064030000}"/>
    <cellStyle name="Naslov 2 2 2 2" xfId="1397" xr:uid="{00000000-0005-0000-0000-000065030000}"/>
    <cellStyle name="Naslov 2 2 2 2 2" xfId="1941" xr:uid="{00000000-0005-0000-0000-000066030000}"/>
    <cellStyle name="Naslov 2 2 2 3" xfId="1942" xr:uid="{00000000-0005-0000-0000-000067030000}"/>
    <cellStyle name="Naslov 2 2 2 4" xfId="1943" xr:uid="{00000000-0005-0000-0000-000068030000}"/>
    <cellStyle name="Naslov 2 2 3" xfId="277" xr:uid="{00000000-0005-0000-0000-000069030000}"/>
    <cellStyle name="Naslov 2 2 3 2" xfId="1944" xr:uid="{00000000-0005-0000-0000-00006A030000}"/>
    <cellStyle name="Naslov 2 2 4" xfId="278" xr:uid="{00000000-0005-0000-0000-00006B030000}"/>
    <cellStyle name="Naslov 2 2 4 2" xfId="1945" xr:uid="{00000000-0005-0000-0000-00006C030000}"/>
    <cellStyle name="Naslov 2 2 5" xfId="1946" xr:uid="{00000000-0005-0000-0000-00006D030000}"/>
    <cellStyle name="Naslov 2 2 6" xfId="1940" xr:uid="{00000000-0005-0000-0000-00006E030000}"/>
    <cellStyle name="Naslov 2 3" xfId="279" xr:uid="{00000000-0005-0000-0000-00006F030000}"/>
    <cellStyle name="Naslov 2 3 2" xfId="280" xr:uid="{00000000-0005-0000-0000-000070030000}"/>
    <cellStyle name="Naslov 2 3 3" xfId="281" xr:uid="{00000000-0005-0000-0000-000071030000}"/>
    <cellStyle name="Naslov 2 3 4" xfId="282" xr:uid="{00000000-0005-0000-0000-000072030000}"/>
    <cellStyle name="Naslov 2 4" xfId="283" xr:uid="{00000000-0005-0000-0000-000073030000}"/>
    <cellStyle name="Naslov 2 4 2" xfId="284" xr:uid="{00000000-0005-0000-0000-000074030000}"/>
    <cellStyle name="Naslov 2 4 3" xfId="285" xr:uid="{00000000-0005-0000-0000-000075030000}"/>
    <cellStyle name="Naslov 2 4 4" xfId="286" xr:uid="{00000000-0005-0000-0000-000076030000}"/>
    <cellStyle name="Naslov 2 5" xfId="563" xr:uid="{00000000-0005-0000-0000-000077030000}"/>
    <cellStyle name="Naslov 3 2" xfId="287" xr:uid="{00000000-0005-0000-0000-000078030000}"/>
    <cellStyle name="Naslov 3 2 2" xfId="288" xr:uid="{00000000-0005-0000-0000-000079030000}"/>
    <cellStyle name="Naslov 3 2 2 2" xfId="1398" xr:uid="{00000000-0005-0000-0000-00007A030000}"/>
    <cellStyle name="Naslov 3 2 2 2 2" xfId="1948" xr:uid="{00000000-0005-0000-0000-00007B030000}"/>
    <cellStyle name="Naslov 3 2 2 3" xfId="1949" xr:uid="{00000000-0005-0000-0000-00007C030000}"/>
    <cellStyle name="Naslov 3 2 2 4" xfId="1950" xr:uid="{00000000-0005-0000-0000-00007D030000}"/>
    <cellStyle name="Naslov 3 2 3" xfId="289" xr:uid="{00000000-0005-0000-0000-00007E030000}"/>
    <cellStyle name="Naslov 3 2 3 2" xfId="1951" xr:uid="{00000000-0005-0000-0000-00007F030000}"/>
    <cellStyle name="Naslov 3 2 4" xfId="290" xr:uid="{00000000-0005-0000-0000-000080030000}"/>
    <cellStyle name="Naslov 3 2 4 2" xfId="1952" xr:uid="{00000000-0005-0000-0000-000081030000}"/>
    <cellStyle name="Naslov 3 2 5" xfId="1953" xr:uid="{00000000-0005-0000-0000-000082030000}"/>
    <cellStyle name="Naslov 3 2 6" xfId="1947" xr:uid="{00000000-0005-0000-0000-000083030000}"/>
    <cellStyle name="Naslov 3 3" xfId="291" xr:uid="{00000000-0005-0000-0000-000084030000}"/>
    <cellStyle name="Naslov 3 3 2" xfId="292" xr:uid="{00000000-0005-0000-0000-000085030000}"/>
    <cellStyle name="Naslov 3 3 3" xfId="293" xr:uid="{00000000-0005-0000-0000-000086030000}"/>
    <cellStyle name="Naslov 3 3 4" xfId="294" xr:uid="{00000000-0005-0000-0000-000087030000}"/>
    <cellStyle name="Naslov 3 4" xfId="295" xr:uid="{00000000-0005-0000-0000-000088030000}"/>
    <cellStyle name="Naslov 3 4 2" xfId="296" xr:uid="{00000000-0005-0000-0000-000089030000}"/>
    <cellStyle name="Naslov 3 4 3" xfId="297" xr:uid="{00000000-0005-0000-0000-00008A030000}"/>
    <cellStyle name="Naslov 3 4 4" xfId="298" xr:uid="{00000000-0005-0000-0000-00008B030000}"/>
    <cellStyle name="Naslov 3 5" xfId="562" xr:uid="{00000000-0005-0000-0000-00008C030000}"/>
    <cellStyle name="Naslov 4 2" xfId="299" xr:uid="{00000000-0005-0000-0000-00008D030000}"/>
    <cellStyle name="Naslov 4 2 2" xfId="300" xr:uid="{00000000-0005-0000-0000-00008E030000}"/>
    <cellStyle name="Naslov 4 2 2 2" xfId="1399" xr:uid="{00000000-0005-0000-0000-00008F030000}"/>
    <cellStyle name="Naslov 4 2 2 2 2" xfId="1955" xr:uid="{00000000-0005-0000-0000-000090030000}"/>
    <cellStyle name="Naslov 4 2 2 3" xfId="1956" xr:uid="{00000000-0005-0000-0000-000091030000}"/>
    <cellStyle name="Naslov 4 2 2 4" xfId="1957" xr:uid="{00000000-0005-0000-0000-000092030000}"/>
    <cellStyle name="Naslov 4 2 3" xfId="301" xr:uid="{00000000-0005-0000-0000-000093030000}"/>
    <cellStyle name="Naslov 4 2 3 2" xfId="1958" xr:uid="{00000000-0005-0000-0000-000094030000}"/>
    <cellStyle name="Naslov 4 2 4" xfId="302" xr:uid="{00000000-0005-0000-0000-000095030000}"/>
    <cellStyle name="Naslov 4 2 4 2" xfId="1959" xr:uid="{00000000-0005-0000-0000-000096030000}"/>
    <cellStyle name="Naslov 4 2 5" xfId="1960" xr:uid="{00000000-0005-0000-0000-000097030000}"/>
    <cellStyle name="Naslov 4 2 6" xfId="1954" xr:uid="{00000000-0005-0000-0000-000098030000}"/>
    <cellStyle name="Naslov 4 3" xfId="303" xr:uid="{00000000-0005-0000-0000-000099030000}"/>
    <cellStyle name="Naslov 4 3 2" xfId="304" xr:uid="{00000000-0005-0000-0000-00009A030000}"/>
    <cellStyle name="Naslov 4 3 3" xfId="305" xr:uid="{00000000-0005-0000-0000-00009B030000}"/>
    <cellStyle name="Naslov 4 3 4" xfId="306" xr:uid="{00000000-0005-0000-0000-00009C030000}"/>
    <cellStyle name="Naslov 4 4" xfId="307" xr:uid="{00000000-0005-0000-0000-00009D030000}"/>
    <cellStyle name="Naslov 4 4 2" xfId="308" xr:uid="{00000000-0005-0000-0000-00009E030000}"/>
    <cellStyle name="Naslov 4 4 3" xfId="309" xr:uid="{00000000-0005-0000-0000-00009F030000}"/>
    <cellStyle name="Naslov 4 4 4" xfId="310" xr:uid="{00000000-0005-0000-0000-0000A0030000}"/>
    <cellStyle name="Naslov 4 5" xfId="561" xr:uid="{00000000-0005-0000-0000-0000A1030000}"/>
    <cellStyle name="Naslov 5" xfId="311" xr:uid="{00000000-0005-0000-0000-0000A2030000}"/>
    <cellStyle name="Naslov 5 2" xfId="569" xr:uid="{00000000-0005-0000-0000-0000A3030000}"/>
    <cellStyle name="Naslov 5 2 2" xfId="1962" xr:uid="{00000000-0005-0000-0000-0000A4030000}"/>
    <cellStyle name="Naslov 5 2 3" xfId="1963" xr:uid="{00000000-0005-0000-0000-0000A5030000}"/>
    <cellStyle name="Naslov 5 2 4" xfId="1964" xr:uid="{00000000-0005-0000-0000-0000A6030000}"/>
    <cellStyle name="Naslov 5 3" xfId="1241" xr:uid="{00000000-0005-0000-0000-0000A7030000}"/>
    <cellStyle name="Naslov 5 3 2" xfId="1965" xr:uid="{00000000-0005-0000-0000-0000A8030000}"/>
    <cellStyle name="Naslov 5 4" xfId="1966" xr:uid="{00000000-0005-0000-0000-0000A9030000}"/>
    <cellStyle name="Naslov 5 5" xfId="1967" xr:uid="{00000000-0005-0000-0000-0000AA030000}"/>
    <cellStyle name="Naslov 5 6" xfId="1961" xr:uid="{00000000-0005-0000-0000-0000AB030000}"/>
    <cellStyle name="Naslov 6" xfId="261" xr:uid="{00000000-0005-0000-0000-0000AC030000}"/>
    <cellStyle name="Navadno" xfId="0" builtinId="0"/>
    <cellStyle name="Navadno 10" xfId="545" xr:uid="{00000000-0005-0000-0000-0000AE030000}"/>
    <cellStyle name="Navadno 10 2" xfId="1400" xr:uid="{00000000-0005-0000-0000-0000AF030000}"/>
    <cellStyle name="Navadno 10 2 3" xfId="565" xr:uid="{00000000-0005-0000-0000-0000B0030000}"/>
    <cellStyle name="Navadno 10 3" xfId="1276" xr:uid="{00000000-0005-0000-0000-0000B1030000}"/>
    <cellStyle name="Navadno 10 4" xfId="676" xr:uid="{00000000-0005-0000-0000-0000B2030000}"/>
    <cellStyle name="Navadno 10 5" xfId="1968" xr:uid="{00000000-0005-0000-0000-0000B3030000}"/>
    <cellStyle name="Navadno 100" xfId="2504" xr:uid="{00000000-0005-0000-0000-0000B4030000}"/>
    <cellStyle name="Navadno 100 2" xfId="677" xr:uid="{00000000-0005-0000-0000-0000B5030000}"/>
    <cellStyle name="Navadno 101 2" xfId="678" xr:uid="{00000000-0005-0000-0000-0000B6030000}"/>
    <cellStyle name="Navadno 104 2" xfId="679" xr:uid="{00000000-0005-0000-0000-0000B7030000}"/>
    <cellStyle name="Navadno 105 2" xfId="680" xr:uid="{00000000-0005-0000-0000-0000B8030000}"/>
    <cellStyle name="Navadno 106 2" xfId="681" xr:uid="{00000000-0005-0000-0000-0000B9030000}"/>
    <cellStyle name="Navadno 107 2" xfId="682" xr:uid="{00000000-0005-0000-0000-0000BA030000}"/>
    <cellStyle name="Navadno 108 2" xfId="683" xr:uid="{00000000-0005-0000-0000-0000BB030000}"/>
    <cellStyle name="Navadno 109 2" xfId="684" xr:uid="{00000000-0005-0000-0000-0000BC030000}"/>
    <cellStyle name="Navadno 11" xfId="546" xr:uid="{00000000-0005-0000-0000-0000BD030000}"/>
    <cellStyle name="Navadno 11 2" xfId="685" xr:uid="{00000000-0005-0000-0000-0000BE030000}"/>
    <cellStyle name="Navadno 11 2 2" xfId="1970" xr:uid="{00000000-0005-0000-0000-0000BF030000}"/>
    <cellStyle name="Navadno 11 3" xfId="1969" xr:uid="{00000000-0005-0000-0000-0000C0030000}"/>
    <cellStyle name="Navadno 110 2" xfId="686" xr:uid="{00000000-0005-0000-0000-0000C1030000}"/>
    <cellStyle name="Navadno 111 2" xfId="687" xr:uid="{00000000-0005-0000-0000-0000C2030000}"/>
    <cellStyle name="Navadno 112 2" xfId="688" xr:uid="{00000000-0005-0000-0000-0000C3030000}"/>
    <cellStyle name="Navadno 113" xfId="689" xr:uid="{00000000-0005-0000-0000-0000C4030000}"/>
    <cellStyle name="Navadno 113 2" xfId="690" xr:uid="{00000000-0005-0000-0000-0000C5030000}"/>
    <cellStyle name="Navadno 114" xfId="691" xr:uid="{00000000-0005-0000-0000-0000C6030000}"/>
    <cellStyle name="Navadno 114 2" xfId="692" xr:uid="{00000000-0005-0000-0000-0000C7030000}"/>
    <cellStyle name="Navadno 115 2" xfId="693" xr:uid="{00000000-0005-0000-0000-0000C8030000}"/>
    <cellStyle name="Navadno 116 2" xfId="694" xr:uid="{00000000-0005-0000-0000-0000C9030000}"/>
    <cellStyle name="Navadno 117 2" xfId="695" xr:uid="{00000000-0005-0000-0000-0000CA030000}"/>
    <cellStyle name="Navadno 118 2" xfId="696" xr:uid="{00000000-0005-0000-0000-0000CB030000}"/>
    <cellStyle name="Navadno 119 2" xfId="697" xr:uid="{00000000-0005-0000-0000-0000CC030000}"/>
    <cellStyle name="Navadno 12" xfId="698" xr:uid="{00000000-0005-0000-0000-0000CD030000}"/>
    <cellStyle name="Navadno 12 2" xfId="1402" xr:uid="{00000000-0005-0000-0000-0000CE030000}"/>
    <cellStyle name="Navadno 12 3" xfId="1401" xr:uid="{00000000-0005-0000-0000-0000CF030000}"/>
    <cellStyle name="Navadno 12 4" xfId="1971" xr:uid="{00000000-0005-0000-0000-0000D0030000}"/>
    <cellStyle name="Navadno 120 2" xfId="699" xr:uid="{00000000-0005-0000-0000-0000D1030000}"/>
    <cellStyle name="Navadno 121 2" xfId="700" xr:uid="{00000000-0005-0000-0000-0000D2030000}"/>
    <cellStyle name="Navadno 122 2" xfId="701" xr:uid="{00000000-0005-0000-0000-0000D3030000}"/>
    <cellStyle name="Navadno 123 2" xfId="702" xr:uid="{00000000-0005-0000-0000-0000D4030000}"/>
    <cellStyle name="Navadno 124 2" xfId="703" xr:uid="{00000000-0005-0000-0000-0000D5030000}"/>
    <cellStyle name="Navadno 125 2" xfId="704" xr:uid="{00000000-0005-0000-0000-0000D6030000}"/>
    <cellStyle name="Navadno 126 2" xfId="705" xr:uid="{00000000-0005-0000-0000-0000D7030000}"/>
    <cellStyle name="Navadno 127 2" xfId="706" xr:uid="{00000000-0005-0000-0000-0000D8030000}"/>
    <cellStyle name="Navadno 128 2" xfId="707" xr:uid="{00000000-0005-0000-0000-0000D9030000}"/>
    <cellStyle name="Navadno 129 2" xfId="708" xr:uid="{00000000-0005-0000-0000-0000DA030000}"/>
    <cellStyle name="Navadno 13" xfId="709" xr:uid="{00000000-0005-0000-0000-0000DB030000}"/>
    <cellStyle name="Navadno 13 2" xfId="710" xr:uid="{00000000-0005-0000-0000-0000DC030000}"/>
    <cellStyle name="Navadno 13 2 2" xfId="1973" xr:uid="{00000000-0005-0000-0000-0000DD030000}"/>
    <cellStyle name="Navadno 13 3" xfId="711" xr:uid="{00000000-0005-0000-0000-0000DE030000}"/>
    <cellStyle name="Navadno 13 4" xfId="712" xr:uid="{00000000-0005-0000-0000-0000DF030000}"/>
    <cellStyle name="Navadno 13 5" xfId="1403" xr:uid="{00000000-0005-0000-0000-0000E0030000}"/>
    <cellStyle name="Navadno 13 6" xfId="1972" xr:uid="{00000000-0005-0000-0000-0000E1030000}"/>
    <cellStyle name="Navadno 130 2" xfId="713" xr:uid="{00000000-0005-0000-0000-0000E2030000}"/>
    <cellStyle name="Navadno 131 2" xfId="714" xr:uid="{00000000-0005-0000-0000-0000E3030000}"/>
    <cellStyle name="Navadno 132 2" xfId="715" xr:uid="{00000000-0005-0000-0000-0000E4030000}"/>
    <cellStyle name="Navadno 133 2" xfId="716" xr:uid="{00000000-0005-0000-0000-0000E5030000}"/>
    <cellStyle name="Navadno 134 2" xfId="717" xr:uid="{00000000-0005-0000-0000-0000E6030000}"/>
    <cellStyle name="Navadno 135 2" xfId="718" xr:uid="{00000000-0005-0000-0000-0000E7030000}"/>
    <cellStyle name="Navadno 136 2" xfId="719" xr:uid="{00000000-0005-0000-0000-0000E8030000}"/>
    <cellStyle name="Navadno 137 2" xfId="720" xr:uid="{00000000-0005-0000-0000-0000E9030000}"/>
    <cellStyle name="Navadno 138 2" xfId="721" xr:uid="{00000000-0005-0000-0000-0000EA030000}"/>
    <cellStyle name="Navadno 139 2" xfId="722" xr:uid="{00000000-0005-0000-0000-0000EB030000}"/>
    <cellStyle name="Navadno 14" xfId="567" xr:uid="{00000000-0005-0000-0000-0000EC030000}"/>
    <cellStyle name="Navadno 14 2" xfId="723" xr:uid="{00000000-0005-0000-0000-0000ED030000}"/>
    <cellStyle name="Navadno 140 2" xfId="724" xr:uid="{00000000-0005-0000-0000-0000EE030000}"/>
    <cellStyle name="Navadno 141 2" xfId="725" xr:uid="{00000000-0005-0000-0000-0000EF030000}"/>
    <cellStyle name="Navadno 142 2" xfId="726" xr:uid="{00000000-0005-0000-0000-0000F0030000}"/>
    <cellStyle name="Navadno 143 2" xfId="727" xr:uid="{00000000-0005-0000-0000-0000F1030000}"/>
    <cellStyle name="Navadno 144 2" xfId="728" xr:uid="{00000000-0005-0000-0000-0000F2030000}"/>
    <cellStyle name="Navadno 145 2" xfId="729" xr:uid="{00000000-0005-0000-0000-0000F3030000}"/>
    <cellStyle name="Navadno 146 2" xfId="730" xr:uid="{00000000-0005-0000-0000-0000F4030000}"/>
    <cellStyle name="Navadno 147 2" xfId="731" xr:uid="{00000000-0005-0000-0000-0000F5030000}"/>
    <cellStyle name="Navadno 148 2" xfId="732" xr:uid="{00000000-0005-0000-0000-0000F6030000}"/>
    <cellStyle name="Navadno 149 2" xfId="733" xr:uid="{00000000-0005-0000-0000-0000F7030000}"/>
    <cellStyle name="Navadno 15" xfId="734" xr:uid="{00000000-0005-0000-0000-0000F8030000}"/>
    <cellStyle name="Navadno 15 2" xfId="1975" xr:uid="{00000000-0005-0000-0000-0000F9030000}"/>
    <cellStyle name="Navadno 15 3" xfId="1974" xr:uid="{00000000-0005-0000-0000-0000FA030000}"/>
    <cellStyle name="Navadno 150 2" xfId="735" xr:uid="{00000000-0005-0000-0000-0000FB030000}"/>
    <cellStyle name="Navadno 151 2" xfId="736" xr:uid="{00000000-0005-0000-0000-0000FC030000}"/>
    <cellStyle name="Navadno 152 2" xfId="737" xr:uid="{00000000-0005-0000-0000-0000FD030000}"/>
    <cellStyle name="Navadno 153 2" xfId="738" xr:uid="{00000000-0005-0000-0000-0000FE030000}"/>
    <cellStyle name="Navadno 154 2" xfId="739" xr:uid="{00000000-0005-0000-0000-0000FF030000}"/>
    <cellStyle name="Navadno 155 2" xfId="740" xr:uid="{00000000-0005-0000-0000-000000040000}"/>
    <cellStyle name="Navadno 156 2" xfId="741" xr:uid="{00000000-0005-0000-0000-000001040000}"/>
    <cellStyle name="Navadno 157 2" xfId="742" xr:uid="{00000000-0005-0000-0000-000002040000}"/>
    <cellStyle name="Navadno 158 2" xfId="743" xr:uid="{00000000-0005-0000-0000-000003040000}"/>
    <cellStyle name="Navadno 159 2" xfId="744" xr:uid="{00000000-0005-0000-0000-000004040000}"/>
    <cellStyle name="Navadno 16" xfId="745" xr:uid="{00000000-0005-0000-0000-000005040000}"/>
    <cellStyle name="Navadno 16 2" xfId="746" xr:uid="{00000000-0005-0000-0000-000006040000}"/>
    <cellStyle name="Navadno 16 2 2" xfId="1977" xr:uid="{00000000-0005-0000-0000-000007040000}"/>
    <cellStyle name="Navadno 16 3" xfId="747" xr:uid="{00000000-0005-0000-0000-000008040000}"/>
    <cellStyle name="Navadno 16 4" xfId="748" xr:uid="{00000000-0005-0000-0000-000009040000}"/>
    <cellStyle name="Navadno 16 5" xfId="1976" xr:uid="{00000000-0005-0000-0000-00000A040000}"/>
    <cellStyle name="Navadno 160 2" xfId="749" xr:uid="{00000000-0005-0000-0000-00000B040000}"/>
    <cellStyle name="Navadno 161 2" xfId="750" xr:uid="{00000000-0005-0000-0000-00000C040000}"/>
    <cellStyle name="Navadno 162 2" xfId="751" xr:uid="{00000000-0005-0000-0000-00000D040000}"/>
    <cellStyle name="Navadno 163 2" xfId="752" xr:uid="{00000000-0005-0000-0000-00000E040000}"/>
    <cellStyle name="Navadno 164 2" xfId="753" xr:uid="{00000000-0005-0000-0000-00000F040000}"/>
    <cellStyle name="Navadno 165 2" xfId="754" xr:uid="{00000000-0005-0000-0000-000010040000}"/>
    <cellStyle name="Navadno 166 2" xfId="755" xr:uid="{00000000-0005-0000-0000-000011040000}"/>
    <cellStyle name="Navadno 167 2" xfId="756" xr:uid="{00000000-0005-0000-0000-000012040000}"/>
    <cellStyle name="Navadno 168 2" xfId="757" xr:uid="{00000000-0005-0000-0000-000013040000}"/>
    <cellStyle name="Navadno 169 2" xfId="758" xr:uid="{00000000-0005-0000-0000-000014040000}"/>
    <cellStyle name="Navadno 17" xfId="759" xr:uid="{00000000-0005-0000-0000-000015040000}"/>
    <cellStyle name="Navadno 17 2" xfId="760" xr:uid="{00000000-0005-0000-0000-000016040000}"/>
    <cellStyle name="Navadno 17 3" xfId="761" xr:uid="{00000000-0005-0000-0000-000017040000}"/>
    <cellStyle name="Navadno 17 3 2" xfId="1979" xr:uid="{00000000-0005-0000-0000-000018040000}"/>
    <cellStyle name="Navadno 17 4" xfId="762" xr:uid="{00000000-0005-0000-0000-000019040000}"/>
    <cellStyle name="Navadno 17 5" xfId="1978" xr:uid="{00000000-0005-0000-0000-00001A040000}"/>
    <cellStyle name="Navadno 170 2" xfId="763" xr:uid="{00000000-0005-0000-0000-00001B040000}"/>
    <cellStyle name="Navadno 171 2" xfId="764" xr:uid="{00000000-0005-0000-0000-00001C040000}"/>
    <cellStyle name="Navadno 172 2" xfId="765" xr:uid="{00000000-0005-0000-0000-00001D040000}"/>
    <cellStyle name="Navadno 173 2" xfId="766" xr:uid="{00000000-0005-0000-0000-00001E040000}"/>
    <cellStyle name="Navadno 174 2" xfId="767" xr:uid="{00000000-0005-0000-0000-00001F040000}"/>
    <cellStyle name="Navadno 175 2" xfId="768" xr:uid="{00000000-0005-0000-0000-000020040000}"/>
    <cellStyle name="Navadno 176 2" xfId="769" xr:uid="{00000000-0005-0000-0000-000021040000}"/>
    <cellStyle name="Navadno 177 2" xfId="770" xr:uid="{00000000-0005-0000-0000-000022040000}"/>
    <cellStyle name="Navadno 179 2" xfId="771" xr:uid="{00000000-0005-0000-0000-000023040000}"/>
    <cellStyle name="Navadno 18" xfId="772" xr:uid="{00000000-0005-0000-0000-000024040000}"/>
    <cellStyle name="Navadno 18 2" xfId="1981" xr:uid="{00000000-0005-0000-0000-000025040000}"/>
    <cellStyle name="Navadno 18 3" xfId="1980" xr:uid="{00000000-0005-0000-0000-000026040000}"/>
    <cellStyle name="Navadno 180 2" xfId="773" xr:uid="{00000000-0005-0000-0000-000027040000}"/>
    <cellStyle name="Navadno 181 2" xfId="774" xr:uid="{00000000-0005-0000-0000-000028040000}"/>
    <cellStyle name="Navadno 182 2" xfId="775" xr:uid="{00000000-0005-0000-0000-000029040000}"/>
    <cellStyle name="Navadno 183 2" xfId="776" xr:uid="{00000000-0005-0000-0000-00002A040000}"/>
    <cellStyle name="Navadno 184 2" xfId="777" xr:uid="{00000000-0005-0000-0000-00002B040000}"/>
    <cellStyle name="Navadno 185 2" xfId="778" xr:uid="{00000000-0005-0000-0000-00002C040000}"/>
    <cellStyle name="Navadno 186 2" xfId="779" xr:uid="{00000000-0005-0000-0000-00002D040000}"/>
    <cellStyle name="Navadno 187 2" xfId="780" xr:uid="{00000000-0005-0000-0000-00002E040000}"/>
    <cellStyle name="Navadno 188 2" xfId="781" xr:uid="{00000000-0005-0000-0000-00002F040000}"/>
    <cellStyle name="Navadno 189 2" xfId="782" xr:uid="{00000000-0005-0000-0000-000030040000}"/>
    <cellStyle name="Navadno 19" xfId="783" xr:uid="{00000000-0005-0000-0000-000031040000}"/>
    <cellStyle name="Navadno 19 2" xfId="1982" xr:uid="{00000000-0005-0000-0000-000032040000}"/>
    <cellStyle name="Navadno 190 2" xfId="784" xr:uid="{00000000-0005-0000-0000-000033040000}"/>
    <cellStyle name="Navadno 191 2" xfId="785" xr:uid="{00000000-0005-0000-0000-000034040000}"/>
    <cellStyle name="Navadno 192 2" xfId="786" xr:uid="{00000000-0005-0000-0000-000035040000}"/>
    <cellStyle name="Navadno 193 2" xfId="787" xr:uid="{00000000-0005-0000-0000-000036040000}"/>
    <cellStyle name="Navadno 194 2" xfId="788" xr:uid="{00000000-0005-0000-0000-000037040000}"/>
    <cellStyle name="Navadno 195 2" xfId="789" xr:uid="{00000000-0005-0000-0000-000038040000}"/>
    <cellStyle name="Navadno 2" xfId="7" xr:uid="{00000000-0005-0000-0000-000039040000}"/>
    <cellStyle name="Navadno 2 10" xfId="791" xr:uid="{00000000-0005-0000-0000-00003A040000}"/>
    <cellStyle name="Navadno 2 11" xfId="792" xr:uid="{00000000-0005-0000-0000-00003B040000}"/>
    <cellStyle name="Navadno 2 12" xfId="793" xr:uid="{00000000-0005-0000-0000-00003C040000}"/>
    <cellStyle name="Navadno 2 13" xfId="794" xr:uid="{00000000-0005-0000-0000-00003D040000}"/>
    <cellStyle name="Navadno 2 14" xfId="795" xr:uid="{00000000-0005-0000-0000-00003E040000}"/>
    <cellStyle name="Navadno 2 15" xfId="796" xr:uid="{00000000-0005-0000-0000-00003F040000}"/>
    <cellStyle name="Navadno 2 16" xfId="797" xr:uid="{00000000-0005-0000-0000-000040040000}"/>
    <cellStyle name="Navadno 2 17" xfId="798" xr:uid="{00000000-0005-0000-0000-000041040000}"/>
    <cellStyle name="Navadno 2 18" xfId="799" xr:uid="{00000000-0005-0000-0000-000042040000}"/>
    <cellStyle name="Navadno 2 19" xfId="800" xr:uid="{00000000-0005-0000-0000-000043040000}"/>
    <cellStyle name="Navadno 2 2" xfId="313" xr:uid="{00000000-0005-0000-0000-000044040000}"/>
    <cellStyle name="Navadno 2 2 2" xfId="314" xr:uid="{00000000-0005-0000-0000-000045040000}"/>
    <cellStyle name="Navadno 2 2 2 2" xfId="315" xr:uid="{00000000-0005-0000-0000-000046040000}"/>
    <cellStyle name="Navadno 2 2 2 2 2" xfId="1984" xr:uid="{00000000-0005-0000-0000-000047040000}"/>
    <cellStyle name="Navadno 2 2 2 3" xfId="316" xr:uid="{00000000-0005-0000-0000-000048040000}"/>
    <cellStyle name="Navadno 2 2 2 3 2" xfId="1985" xr:uid="{00000000-0005-0000-0000-000049040000}"/>
    <cellStyle name="Navadno 2 2 2 4" xfId="1244" xr:uid="{00000000-0005-0000-0000-00004A040000}"/>
    <cellStyle name="Navadno 2 2 2 5" xfId="802" xr:uid="{00000000-0005-0000-0000-00004B040000}"/>
    <cellStyle name="Navadno 2 2 2 6" xfId="1983" xr:uid="{00000000-0005-0000-0000-00004C040000}"/>
    <cellStyle name="Navadno 2 2 3" xfId="317" xr:uid="{00000000-0005-0000-0000-00004D040000}"/>
    <cellStyle name="Navadno 2 2 3 2" xfId="318" xr:uid="{00000000-0005-0000-0000-00004E040000}"/>
    <cellStyle name="Navadno 2 2 3 2 2" xfId="1987" xr:uid="{00000000-0005-0000-0000-00004F040000}"/>
    <cellStyle name="Navadno 2 2 3 3" xfId="1986" xr:uid="{00000000-0005-0000-0000-000050040000}"/>
    <cellStyle name="Navadno 2 2 4" xfId="319" xr:uid="{00000000-0005-0000-0000-000051040000}"/>
    <cellStyle name="Navadno 2 2 4 2" xfId="1988" xr:uid="{00000000-0005-0000-0000-000052040000}"/>
    <cellStyle name="Navadno 2 2 5" xfId="1404" xr:uid="{00000000-0005-0000-0000-000053040000}"/>
    <cellStyle name="Navadno 2 2 6" xfId="1243" xr:uid="{00000000-0005-0000-0000-000054040000}"/>
    <cellStyle name="Navadno 2 2 6 2" xfId="1989" xr:uid="{00000000-0005-0000-0000-000055040000}"/>
    <cellStyle name="Navadno 2 2 7" xfId="801" xr:uid="{00000000-0005-0000-0000-000056040000}"/>
    <cellStyle name="Navadno 2 2 7 2" xfId="1990" xr:uid="{00000000-0005-0000-0000-000057040000}"/>
    <cellStyle name="Navadno 2 20" xfId="803" xr:uid="{00000000-0005-0000-0000-000058040000}"/>
    <cellStyle name="Navadno 2 21" xfId="804" xr:uid="{00000000-0005-0000-0000-000059040000}"/>
    <cellStyle name="Navadno 2 22" xfId="805" xr:uid="{00000000-0005-0000-0000-00005A040000}"/>
    <cellStyle name="Navadno 2 23" xfId="806" xr:uid="{00000000-0005-0000-0000-00005B040000}"/>
    <cellStyle name="Navadno 2 24" xfId="807" xr:uid="{00000000-0005-0000-0000-00005C040000}"/>
    <cellStyle name="Navadno 2 25" xfId="808" xr:uid="{00000000-0005-0000-0000-00005D040000}"/>
    <cellStyle name="Navadno 2 26" xfId="809" xr:uid="{00000000-0005-0000-0000-00005E040000}"/>
    <cellStyle name="Navadno 2 27" xfId="810" xr:uid="{00000000-0005-0000-0000-00005F040000}"/>
    <cellStyle name="Navadno 2 28" xfId="811" xr:uid="{00000000-0005-0000-0000-000060040000}"/>
    <cellStyle name="Navadno 2 29" xfId="812" xr:uid="{00000000-0005-0000-0000-000061040000}"/>
    <cellStyle name="Navadno 2 3" xfId="320" xr:uid="{00000000-0005-0000-0000-000062040000}"/>
    <cellStyle name="Navadno 2 3 2" xfId="321" xr:uid="{00000000-0005-0000-0000-000063040000}"/>
    <cellStyle name="Navadno 2 3 2 2" xfId="1246" xr:uid="{00000000-0005-0000-0000-000064040000}"/>
    <cellStyle name="Navadno 2 3 2 3" xfId="814" xr:uid="{00000000-0005-0000-0000-000065040000}"/>
    <cellStyle name="Navadno 2 3 2 4" xfId="1992" xr:uid="{00000000-0005-0000-0000-000066040000}"/>
    <cellStyle name="Navadno 2 3 3" xfId="322" xr:uid="{00000000-0005-0000-0000-000067040000}"/>
    <cellStyle name="Navadno 2 3 4" xfId="1405" xr:uid="{00000000-0005-0000-0000-000068040000}"/>
    <cellStyle name="Navadno 2 3 5" xfId="1245" xr:uid="{00000000-0005-0000-0000-000069040000}"/>
    <cellStyle name="Navadno 2 3 6" xfId="813" xr:uid="{00000000-0005-0000-0000-00006A040000}"/>
    <cellStyle name="Navadno 2 3 7" xfId="1991" xr:uid="{00000000-0005-0000-0000-00006B040000}"/>
    <cellStyle name="Navadno 2 30" xfId="815" xr:uid="{00000000-0005-0000-0000-00006C040000}"/>
    <cellStyle name="Navadno 2 31" xfId="816" xr:uid="{00000000-0005-0000-0000-00006D040000}"/>
    <cellStyle name="Navadno 2 32" xfId="817" xr:uid="{00000000-0005-0000-0000-00006E040000}"/>
    <cellStyle name="Navadno 2 33" xfId="818" xr:uid="{00000000-0005-0000-0000-00006F040000}"/>
    <cellStyle name="Navadno 2 34" xfId="819" xr:uid="{00000000-0005-0000-0000-000070040000}"/>
    <cellStyle name="Navadno 2 35" xfId="820" xr:uid="{00000000-0005-0000-0000-000071040000}"/>
    <cellStyle name="Navadno 2 36" xfId="821" xr:uid="{00000000-0005-0000-0000-000072040000}"/>
    <cellStyle name="Navadno 2 37" xfId="822" xr:uid="{00000000-0005-0000-0000-000073040000}"/>
    <cellStyle name="Navadno 2 38" xfId="823" xr:uid="{00000000-0005-0000-0000-000074040000}"/>
    <cellStyle name="Navadno 2 39" xfId="824" xr:uid="{00000000-0005-0000-0000-000075040000}"/>
    <cellStyle name="Navadno 2 4" xfId="323" xr:uid="{00000000-0005-0000-0000-000076040000}"/>
    <cellStyle name="Navadno 2 4 2" xfId="1406" xr:uid="{00000000-0005-0000-0000-000077040000}"/>
    <cellStyle name="Navadno 2 4 2 2" xfId="1994" xr:uid="{00000000-0005-0000-0000-000078040000}"/>
    <cellStyle name="Navadno 2 4 3" xfId="1247" xr:uid="{00000000-0005-0000-0000-000079040000}"/>
    <cellStyle name="Navadno 2 4 3 2" xfId="1995" xr:uid="{00000000-0005-0000-0000-00007A040000}"/>
    <cellStyle name="Navadno 2 4 4" xfId="825" xr:uid="{00000000-0005-0000-0000-00007B040000}"/>
    <cellStyle name="Navadno 2 4 5" xfId="1993" xr:uid="{00000000-0005-0000-0000-00007C040000}"/>
    <cellStyle name="Navadno 2 40" xfId="826" xr:uid="{00000000-0005-0000-0000-00007D040000}"/>
    <cellStyle name="Navadno 2 41" xfId="827" xr:uid="{00000000-0005-0000-0000-00007E040000}"/>
    <cellStyle name="Navadno 2 42" xfId="828" xr:uid="{00000000-0005-0000-0000-00007F040000}"/>
    <cellStyle name="Navadno 2 43" xfId="829" xr:uid="{00000000-0005-0000-0000-000080040000}"/>
    <cellStyle name="Navadno 2 44" xfId="830" xr:uid="{00000000-0005-0000-0000-000081040000}"/>
    <cellStyle name="Navadno 2 45" xfId="831" xr:uid="{00000000-0005-0000-0000-000082040000}"/>
    <cellStyle name="Navadno 2 46" xfId="832" xr:uid="{00000000-0005-0000-0000-000083040000}"/>
    <cellStyle name="Navadno 2 47" xfId="833" xr:uid="{00000000-0005-0000-0000-000084040000}"/>
    <cellStyle name="Navadno 2 48" xfId="834" xr:uid="{00000000-0005-0000-0000-000085040000}"/>
    <cellStyle name="Navadno 2 49" xfId="835" xr:uid="{00000000-0005-0000-0000-000086040000}"/>
    <cellStyle name="Navadno 2 5" xfId="324" xr:uid="{00000000-0005-0000-0000-000087040000}"/>
    <cellStyle name="Navadno 2 5 2" xfId="1407" xr:uid="{00000000-0005-0000-0000-000088040000}"/>
    <cellStyle name="Navadno 2 5 3" xfId="1248" xr:uid="{00000000-0005-0000-0000-000089040000}"/>
    <cellStyle name="Navadno 2 5 4" xfId="836" xr:uid="{00000000-0005-0000-0000-00008A040000}"/>
    <cellStyle name="Navadno 2 5 5" xfId="1996" xr:uid="{00000000-0005-0000-0000-00008B040000}"/>
    <cellStyle name="Navadno 2 50" xfId="837" xr:uid="{00000000-0005-0000-0000-00008C040000}"/>
    <cellStyle name="Navadno 2 51" xfId="838" xr:uid="{00000000-0005-0000-0000-00008D040000}"/>
    <cellStyle name="Navadno 2 52" xfId="839" xr:uid="{00000000-0005-0000-0000-00008E040000}"/>
    <cellStyle name="Navadno 2 53" xfId="840" xr:uid="{00000000-0005-0000-0000-00008F040000}"/>
    <cellStyle name="Navadno 2 54" xfId="841" xr:uid="{00000000-0005-0000-0000-000090040000}"/>
    <cellStyle name="Navadno 2 55" xfId="1242" xr:uid="{00000000-0005-0000-0000-000091040000}"/>
    <cellStyle name="Navadno 2 56" xfId="790" xr:uid="{00000000-0005-0000-0000-000092040000}"/>
    <cellStyle name="Navadno 2 6" xfId="312" xr:uid="{00000000-0005-0000-0000-000093040000}"/>
    <cellStyle name="Navadno 2 6 2" xfId="842" xr:uid="{00000000-0005-0000-0000-000094040000}"/>
    <cellStyle name="Navadno 2 6 3" xfId="1997" xr:uid="{00000000-0005-0000-0000-000095040000}"/>
    <cellStyle name="Navadno 2 7" xfId="843" xr:uid="{00000000-0005-0000-0000-000096040000}"/>
    <cellStyle name="Navadno 2 7 2" xfId="1998" xr:uid="{00000000-0005-0000-0000-000097040000}"/>
    <cellStyle name="Navadno 2 8" xfId="844" xr:uid="{00000000-0005-0000-0000-000098040000}"/>
    <cellStyle name="Navadno 2 9" xfId="845" xr:uid="{00000000-0005-0000-0000-000099040000}"/>
    <cellStyle name="Navadno 2_Sum" xfId="325" xr:uid="{00000000-0005-0000-0000-00009A040000}"/>
    <cellStyle name="Navadno 20" xfId="846" xr:uid="{00000000-0005-0000-0000-00009B040000}"/>
    <cellStyle name="Navadno 20 2" xfId="2000" xr:uid="{00000000-0005-0000-0000-00009C040000}"/>
    <cellStyle name="Navadno 20 3" xfId="2001" xr:uid="{00000000-0005-0000-0000-00009D040000}"/>
    <cellStyle name="Navadno 20 4" xfId="1999" xr:uid="{00000000-0005-0000-0000-00009E040000}"/>
    <cellStyle name="Navadno 21" xfId="847" xr:uid="{00000000-0005-0000-0000-00009F040000}"/>
    <cellStyle name="Navadno 21 2" xfId="2002" xr:uid="{00000000-0005-0000-0000-0000A0040000}"/>
    <cellStyle name="Navadno 22" xfId="848" xr:uid="{00000000-0005-0000-0000-0000A1040000}"/>
    <cellStyle name="Navadno 22 2" xfId="2003" xr:uid="{00000000-0005-0000-0000-0000A2040000}"/>
    <cellStyle name="Navadno 23" xfId="849" xr:uid="{00000000-0005-0000-0000-0000A3040000}"/>
    <cellStyle name="Navadno 23 2" xfId="2004" xr:uid="{00000000-0005-0000-0000-0000A4040000}"/>
    <cellStyle name="Navadno 24" xfId="850" xr:uid="{00000000-0005-0000-0000-0000A5040000}"/>
    <cellStyle name="Navadno 24 2" xfId="2005" xr:uid="{00000000-0005-0000-0000-0000A6040000}"/>
    <cellStyle name="Navadno 25" xfId="851" xr:uid="{00000000-0005-0000-0000-0000A7040000}"/>
    <cellStyle name="Navadno 25 2" xfId="2006" xr:uid="{00000000-0005-0000-0000-0000A8040000}"/>
    <cellStyle name="Navadno 26" xfId="852" xr:uid="{00000000-0005-0000-0000-0000A9040000}"/>
    <cellStyle name="Navadno 26 2" xfId="2007" xr:uid="{00000000-0005-0000-0000-0000AA040000}"/>
    <cellStyle name="Navadno 27" xfId="853" xr:uid="{00000000-0005-0000-0000-0000AB040000}"/>
    <cellStyle name="Navadno 27 2" xfId="2009" xr:uid="{00000000-0005-0000-0000-0000AC040000}"/>
    <cellStyle name="Navadno 27 3" xfId="2008" xr:uid="{00000000-0005-0000-0000-0000AD040000}"/>
    <cellStyle name="Navadno 28" xfId="854" xr:uid="{00000000-0005-0000-0000-0000AE040000}"/>
    <cellStyle name="Navadno 28 2" xfId="2010" xr:uid="{00000000-0005-0000-0000-0000AF040000}"/>
    <cellStyle name="Navadno 29" xfId="855" xr:uid="{00000000-0005-0000-0000-0000B0040000}"/>
    <cellStyle name="Navadno 29 2" xfId="2011" xr:uid="{00000000-0005-0000-0000-0000B1040000}"/>
    <cellStyle name="Navadno 3" xfId="326" xr:uid="{00000000-0005-0000-0000-0000B2040000}"/>
    <cellStyle name="Navadno 3 10" xfId="2013" xr:uid="{00000000-0005-0000-0000-0000B3040000}"/>
    <cellStyle name="Navadno 3 11" xfId="857" xr:uid="{00000000-0005-0000-0000-0000B4040000}"/>
    <cellStyle name="Navadno 3 11 10" xfId="858" xr:uid="{00000000-0005-0000-0000-0000B5040000}"/>
    <cellStyle name="Navadno 3 11 10 2" xfId="859" xr:uid="{00000000-0005-0000-0000-0000B6040000}"/>
    <cellStyle name="Navadno 3 11 10 2 2" xfId="860" xr:uid="{00000000-0005-0000-0000-0000B7040000}"/>
    <cellStyle name="Navadno 3 11 10 2 2 2" xfId="861" xr:uid="{00000000-0005-0000-0000-0000B8040000}"/>
    <cellStyle name="Navadno 3 11 10 2 2 3" xfId="862" xr:uid="{00000000-0005-0000-0000-0000B9040000}"/>
    <cellStyle name="Navadno 3 11 10 2 3" xfId="863" xr:uid="{00000000-0005-0000-0000-0000BA040000}"/>
    <cellStyle name="Navadno 3 11 10 2 4" xfId="864" xr:uid="{00000000-0005-0000-0000-0000BB040000}"/>
    <cellStyle name="Navadno 3 11 10 3" xfId="865" xr:uid="{00000000-0005-0000-0000-0000BC040000}"/>
    <cellStyle name="Navadno 3 11 10 3 2" xfId="866" xr:uid="{00000000-0005-0000-0000-0000BD040000}"/>
    <cellStyle name="Navadno 3 11 10 3 3" xfId="867" xr:uid="{00000000-0005-0000-0000-0000BE040000}"/>
    <cellStyle name="Navadno 3 11 10 4" xfId="868" xr:uid="{00000000-0005-0000-0000-0000BF040000}"/>
    <cellStyle name="Navadno 3 11 10 4 2" xfId="869" xr:uid="{00000000-0005-0000-0000-0000C0040000}"/>
    <cellStyle name="Navadno 3 11 10 4 3" xfId="870" xr:uid="{00000000-0005-0000-0000-0000C1040000}"/>
    <cellStyle name="Navadno 3 11 10 5" xfId="871" xr:uid="{00000000-0005-0000-0000-0000C2040000}"/>
    <cellStyle name="Navadno 3 11 10 6" xfId="872" xr:uid="{00000000-0005-0000-0000-0000C3040000}"/>
    <cellStyle name="Navadno 3 11 11" xfId="873" xr:uid="{00000000-0005-0000-0000-0000C4040000}"/>
    <cellStyle name="Navadno 3 11 11 2" xfId="874" xr:uid="{00000000-0005-0000-0000-0000C5040000}"/>
    <cellStyle name="Navadno 3 11 11 2 2" xfId="875" xr:uid="{00000000-0005-0000-0000-0000C6040000}"/>
    <cellStyle name="Navadno 3 11 11 2 2 2" xfId="876" xr:uid="{00000000-0005-0000-0000-0000C7040000}"/>
    <cellStyle name="Navadno 3 11 11 2 2 3" xfId="877" xr:uid="{00000000-0005-0000-0000-0000C8040000}"/>
    <cellStyle name="Navadno 3 11 11 2 3" xfId="878" xr:uid="{00000000-0005-0000-0000-0000C9040000}"/>
    <cellStyle name="Navadno 3 11 11 2 4" xfId="879" xr:uid="{00000000-0005-0000-0000-0000CA040000}"/>
    <cellStyle name="Navadno 3 11 11 3" xfId="880" xr:uid="{00000000-0005-0000-0000-0000CB040000}"/>
    <cellStyle name="Navadno 3 11 11 3 2" xfId="881" xr:uid="{00000000-0005-0000-0000-0000CC040000}"/>
    <cellStyle name="Navadno 3 11 11 3 3" xfId="882" xr:uid="{00000000-0005-0000-0000-0000CD040000}"/>
    <cellStyle name="Navadno 3 11 11 4" xfId="883" xr:uid="{00000000-0005-0000-0000-0000CE040000}"/>
    <cellStyle name="Navadno 3 11 11 4 2" xfId="884" xr:uid="{00000000-0005-0000-0000-0000CF040000}"/>
    <cellStyle name="Navadno 3 11 11 4 3" xfId="885" xr:uid="{00000000-0005-0000-0000-0000D0040000}"/>
    <cellStyle name="Navadno 3 11 11 5" xfId="886" xr:uid="{00000000-0005-0000-0000-0000D1040000}"/>
    <cellStyle name="Navadno 3 11 11 6" xfId="887" xr:uid="{00000000-0005-0000-0000-0000D2040000}"/>
    <cellStyle name="Navadno 3 11 12" xfId="888" xr:uid="{00000000-0005-0000-0000-0000D3040000}"/>
    <cellStyle name="Navadno 3 11 12 2" xfId="889" xr:uid="{00000000-0005-0000-0000-0000D4040000}"/>
    <cellStyle name="Navadno 3 11 12 2 2" xfId="890" xr:uid="{00000000-0005-0000-0000-0000D5040000}"/>
    <cellStyle name="Navadno 3 11 12 2 3" xfId="891" xr:uid="{00000000-0005-0000-0000-0000D6040000}"/>
    <cellStyle name="Navadno 3 11 12 3" xfId="892" xr:uid="{00000000-0005-0000-0000-0000D7040000}"/>
    <cellStyle name="Navadno 3 11 12 4" xfId="893" xr:uid="{00000000-0005-0000-0000-0000D8040000}"/>
    <cellStyle name="Navadno 3 11 13" xfId="894" xr:uid="{00000000-0005-0000-0000-0000D9040000}"/>
    <cellStyle name="Navadno 3 11 13 2" xfId="895" xr:uid="{00000000-0005-0000-0000-0000DA040000}"/>
    <cellStyle name="Navadno 3 11 13 3" xfId="896" xr:uid="{00000000-0005-0000-0000-0000DB040000}"/>
    <cellStyle name="Navadno 3 11 14" xfId="897" xr:uid="{00000000-0005-0000-0000-0000DC040000}"/>
    <cellStyle name="Navadno 3 11 14 2" xfId="898" xr:uid="{00000000-0005-0000-0000-0000DD040000}"/>
    <cellStyle name="Navadno 3 11 14 3" xfId="899" xr:uid="{00000000-0005-0000-0000-0000DE040000}"/>
    <cellStyle name="Navadno 3 11 15" xfId="900" xr:uid="{00000000-0005-0000-0000-0000DF040000}"/>
    <cellStyle name="Navadno 3 11 16" xfId="901" xr:uid="{00000000-0005-0000-0000-0000E0040000}"/>
    <cellStyle name="Navadno 3 11 17" xfId="2014" xr:uid="{00000000-0005-0000-0000-0000E1040000}"/>
    <cellStyle name="Navadno 3 11 2" xfId="902" xr:uid="{00000000-0005-0000-0000-0000E2040000}"/>
    <cellStyle name="Navadno 3 11 2 2" xfId="903" xr:uid="{00000000-0005-0000-0000-0000E3040000}"/>
    <cellStyle name="Navadno 3 11 2 2 2" xfId="904" xr:uid="{00000000-0005-0000-0000-0000E4040000}"/>
    <cellStyle name="Navadno 3 11 2 2 2 2" xfId="905" xr:uid="{00000000-0005-0000-0000-0000E5040000}"/>
    <cellStyle name="Navadno 3 11 2 2 2 3" xfId="906" xr:uid="{00000000-0005-0000-0000-0000E6040000}"/>
    <cellStyle name="Navadno 3 11 2 2 3" xfId="907" xr:uid="{00000000-0005-0000-0000-0000E7040000}"/>
    <cellStyle name="Navadno 3 11 2 2 4" xfId="908" xr:uid="{00000000-0005-0000-0000-0000E8040000}"/>
    <cellStyle name="Navadno 3 11 2 3" xfId="909" xr:uid="{00000000-0005-0000-0000-0000E9040000}"/>
    <cellStyle name="Navadno 3 11 2 3 2" xfId="910" xr:uid="{00000000-0005-0000-0000-0000EA040000}"/>
    <cellStyle name="Navadno 3 11 2 3 3" xfId="911" xr:uid="{00000000-0005-0000-0000-0000EB040000}"/>
    <cellStyle name="Navadno 3 11 2 4" xfId="912" xr:uid="{00000000-0005-0000-0000-0000EC040000}"/>
    <cellStyle name="Navadno 3 11 2 4 2" xfId="913" xr:uid="{00000000-0005-0000-0000-0000ED040000}"/>
    <cellStyle name="Navadno 3 11 2 4 3" xfId="914" xr:uid="{00000000-0005-0000-0000-0000EE040000}"/>
    <cellStyle name="Navadno 3 11 2 5" xfId="915" xr:uid="{00000000-0005-0000-0000-0000EF040000}"/>
    <cellStyle name="Navadno 3 11 2 6" xfId="916" xr:uid="{00000000-0005-0000-0000-0000F0040000}"/>
    <cellStyle name="Navadno 3 11 3" xfId="917" xr:uid="{00000000-0005-0000-0000-0000F1040000}"/>
    <cellStyle name="Navadno 3 11 3 2" xfId="918" xr:uid="{00000000-0005-0000-0000-0000F2040000}"/>
    <cellStyle name="Navadno 3 11 3 2 2" xfId="919" xr:uid="{00000000-0005-0000-0000-0000F3040000}"/>
    <cellStyle name="Navadno 3 11 3 2 2 2" xfId="920" xr:uid="{00000000-0005-0000-0000-0000F4040000}"/>
    <cellStyle name="Navadno 3 11 3 2 2 3" xfId="921" xr:uid="{00000000-0005-0000-0000-0000F5040000}"/>
    <cellStyle name="Navadno 3 11 3 2 3" xfId="922" xr:uid="{00000000-0005-0000-0000-0000F6040000}"/>
    <cellStyle name="Navadno 3 11 3 2 4" xfId="923" xr:uid="{00000000-0005-0000-0000-0000F7040000}"/>
    <cellStyle name="Navadno 3 11 3 3" xfId="924" xr:uid="{00000000-0005-0000-0000-0000F8040000}"/>
    <cellStyle name="Navadno 3 11 3 3 2" xfId="925" xr:uid="{00000000-0005-0000-0000-0000F9040000}"/>
    <cellStyle name="Navadno 3 11 3 3 3" xfId="926" xr:uid="{00000000-0005-0000-0000-0000FA040000}"/>
    <cellStyle name="Navadno 3 11 3 4" xfId="927" xr:uid="{00000000-0005-0000-0000-0000FB040000}"/>
    <cellStyle name="Navadno 3 11 3 4 2" xfId="928" xr:uid="{00000000-0005-0000-0000-0000FC040000}"/>
    <cellStyle name="Navadno 3 11 3 4 3" xfId="929" xr:uid="{00000000-0005-0000-0000-0000FD040000}"/>
    <cellStyle name="Navadno 3 11 3 5" xfId="930" xr:uid="{00000000-0005-0000-0000-0000FE040000}"/>
    <cellStyle name="Navadno 3 11 3 6" xfId="931" xr:uid="{00000000-0005-0000-0000-0000FF040000}"/>
    <cellStyle name="Navadno 3 11 4" xfId="932" xr:uid="{00000000-0005-0000-0000-000000050000}"/>
    <cellStyle name="Navadno 3 11 4 2" xfId="933" xr:uid="{00000000-0005-0000-0000-000001050000}"/>
    <cellStyle name="Navadno 3 11 4 2 2" xfId="934" xr:uid="{00000000-0005-0000-0000-000002050000}"/>
    <cellStyle name="Navadno 3 11 4 2 2 2" xfId="935" xr:uid="{00000000-0005-0000-0000-000003050000}"/>
    <cellStyle name="Navadno 3 11 4 2 2 3" xfId="936" xr:uid="{00000000-0005-0000-0000-000004050000}"/>
    <cellStyle name="Navadno 3 11 4 2 3" xfId="937" xr:uid="{00000000-0005-0000-0000-000005050000}"/>
    <cellStyle name="Navadno 3 11 4 2 4" xfId="938" xr:uid="{00000000-0005-0000-0000-000006050000}"/>
    <cellStyle name="Navadno 3 11 4 3" xfId="939" xr:uid="{00000000-0005-0000-0000-000007050000}"/>
    <cellStyle name="Navadno 3 11 4 3 2" xfId="940" xr:uid="{00000000-0005-0000-0000-000008050000}"/>
    <cellStyle name="Navadno 3 11 4 3 3" xfId="941" xr:uid="{00000000-0005-0000-0000-000009050000}"/>
    <cellStyle name="Navadno 3 11 4 4" xfId="942" xr:uid="{00000000-0005-0000-0000-00000A050000}"/>
    <cellStyle name="Navadno 3 11 4 4 2" xfId="943" xr:uid="{00000000-0005-0000-0000-00000B050000}"/>
    <cellStyle name="Navadno 3 11 4 4 3" xfId="944" xr:uid="{00000000-0005-0000-0000-00000C050000}"/>
    <cellStyle name="Navadno 3 11 4 5" xfId="945" xr:uid="{00000000-0005-0000-0000-00000D050000}"/>
    <cellStyle name="Navadno 3 11 4 6" xfId="946" xr:uid="{00000000-0005-0000-0000-00000E050000}"/>
    <cellStyle name="Navadno 3 11 5" xfId="947" xr:uid="{00000000-0005-0000-0000-00000F050000}"/>
    <cellStyle name="Navadno 3 11 5 2" xfId="948" xr:uid="{00000000-0005-0000-0000-000010050000}"/>
    <cellStyle name="Navadno 3 11 5 2 2" xfId="949" xr:uid="{00000000-0005-0000-0000-000011050000}"/>
    <cellStyle name="Navadno 3 11 5 2 2 2" xfId="950" xr:uid="{00000000-0005-0000-0000-000012050000}"/>
    <cellStyle name="Navadno 3 11 5 2 2 3" xfId="951" xr:uid="{00000000-0005-0000-0000-000013050000}"/>
    <cellStyle name="Navadno 3 11 5 2 3" xfId="952" xr:uid="{00000000-0005-0000-0000-000014050000}"/>
    <cellStyle name="Navadno 3 11 5 2 4" xfId="953" xr:uid="{00000000-0005-0000-0000-000015050000}"/>
    <cellStyle name="Navadno 3 11 5 3" xfId="954" xr:uid="{00000000-0005-0000-0000-000016050000}"/>
    <cellStyle name="Navadno 3 11 5 3 2" xfId="955" xr:uid="{00000000-0005-0000-0000-000017050000}"/>
    <cellStyle name="Navadno 3 11 5 3 3" xfId="956" xr:uid="{00000000-0005-0000-0000-000018050000}"/>
    <cellStyle name="Navadno 3 11 5 4" xfId="957" xr:uid="{00000000-0005-0000-0000-000019050000}"/>
    <cellStyle name="Navadno 3 11 5 4 2" xfId="958" xr:uid="{00000000-0005-0000-0000-00001A050000}"/>
    <cellStyle name="Navadno 3 11 5 4 3" xfId="959" xr:uid="{00000000-0005-0000-0000-00001B050000}"/>
    <cellStyle name="Navadno 3 11 5 5" xfId="960" xr:uid="{00000000-0005-0000-0000-00001C050000}"/>
    <cellStyle name="Navadno 3 11 5 6" xfId="961" xr:uid="{00000000-0005-0000-0000-00001D050000}"/>
    <cellStyle name="Navadno 3 11 6" xfId="962" xr:uid="{00000000-0005-0000-0000-00001E050000}"/>
    <cellStyle name="Navadno 3 11 6 2" xfId="963" xr:uid="{00000000-0005-0000-0000-00001F050000}"/>
    <cellStyle name="Navadno 3 11 6 2 2" xfId="964" xr:uid="{00000000-0005-0000-0000-000020050000}"/>
    <cellStyle name="Navadno 3 11 6 2 2 2" xfId="965" xr:uid="{00000000-0005-0000-0000-000021050000}"/>
    <cellStyle name="Navadno 3 11 6 2 2 3" xfId="966" xr:uid="{00000000-0005-0000-0000-000022050000}"/>
    <cellStyle name="Navadno 3 11 6 2 3" xfId="967" xr:uid="{00000000-0005-0000-0000-000023050000}"/>
    <cellStyle name="Navadno 3 11 6 2 4" xfId="968" xr:uid="{00000000-0005-0000-0000-000024050000}"/>
    <cellStyle name="Navadno 3 11 6 3" xfId="969" xr:uid="{00000000-0005-0000-0000-000025050000}"/>
    <cellStyle name="Navadno 3 11 6 3 2" xfId="970" xr:uid="{00000000-0005-0000-0000-000026050000}"/>
    <cellStyle name="Navadno 3 11 6 3 3" xfId="971" xr:uid="{00000000-0005-0000-0000-000027050000}"/>
    <cellStyle name="Navadno 3 11 6 4" xfId="972" xr:uid="{00000000-0005-0000-0000-000028050000}"/>
    <cellStyle name="Navadno 3 11 6 4 2" xfId="973" xr:uid="{00000000-0005-0000-0000-000029050000}"/>
    <cellStyle name="Navadno 3 11 6 4 3" xfId="974" xr:uid="{00000000-0005-0000-0000-00002A050000}"/>
    <cellStyle name="Navadno 3 11 6 5" xfId="975" xr:uid="{00000000-0005-0000-0000-00002B050000}"/>
    <cellStyle name="Navadno 3 11 6 6" xfId="976" xr:uid="{00000000-0005-0000-0000-00002C050000}"/>
    <cellStyle name="Navadno 3 11 7" xfId="977" xr:uid="{00000000-0005-0000-0000-00002D050000}"/>
    <cellStyle name="Navadno 3 11 7 2" xfId="978" xr:uid="{00000000-0005-0000-0000-00002E050000}"/>
    <cellStyle name="Navadno 3 11 7 2 2" xfId="979" xr:uid="{00000000-0005-0000-0000-00002F050000}"/>
    <cellStyle name="Navadno 3 11 7 2 2 2" xfId="980" xr:uid="{00000000-0005-0000-0000-000030050000}"/>
    <cellStyle name="Navadno 3 11 7 2 2 3" xfId="981" xr:uid="{00000000-0005-0000-0000-000031050000}"/>
    <cellStyle name="Navadno 3 11 7 2 3" xfId="982" xr:uid="{00000000-0005-0000-0000-000032050000}"/>
    <cellStyle name="Navadno 3 11 7 2 4" xfId="983" xr:uid="{00000000-0005-0000-0000-000033050000}"/>
    <cellStyle name="Navadno 3 11 7 3" xfId="984" xr:uid="{00000000-0005-0000-0000-000034050000}"/>
    <cellStyle name="Navadno 3 11 7 3 2" xfId="985" xr:uid="{00000000-0005-0000-0000-000035050000}"/>
    <cellStyle name="Navadno 3 11 7 3 3" xfId="986" xr:uid="{00000000-0005-0000-0000-000036050000}"/>
    <cellStyle name="Navadno 3 11 7 4" xfId="987" xr:uid="{00000000-0005-0000-0000-000037050000}"/>
    <cellStyle name="Navadno 3 11 7 4 2" xfId="988" xr:uid="{00000000-0005-0000-0000-000038050000}"/>
    <cellStyle name="Navadno 3 11 7 4 3" xfId="989" xr:uid="{00000000-0005-0000-0000-000039050000}"/>
    <cellStyle name="Navadno 3 11 7 5" xfId="990" xr:uid="{00000000-0005-0000-0000-00003A050000}"/>
    <cellStyle name="Navadno 3 11 7 6" xfId="991" xr:uid="{00000000-0005-0000-0000-00003B050000}"/>
    <cellStyle name="Navadno 3 11 8" xfId="992" xr:uid="{00000000-0005-0000-0000-00003C050000}"/>
    <cellStyle name="Navadno 3 11 8 2" xfId="993" xr:uid="{00000000-0005-0000-0000-00003D050000}"/>
    <cellStyle name="Navadno 3 11 8 2 2" xfId="994" xr:uid="{00000000-0005-0000-0000-00003E050000}"/>
    <cellStyle name="Navadno 3 11 8 2 2 2" xfId="995" xr:uid="{00000000-0005-0000-0000-00003F050000}"/>
    <cellStyle name="Navadno 3 11 8 2 2 3" xfId="996" xr:uid="{00000000-0005-0000-0000-000040050000}"/>
    <cellStyle name="Navadno 3 11 8 2 3" xfId="997" xr:uid="{00000000-0005-0000-0000-000041050000}"/>
    <cellStyle name="Navadno 3 11 8 2 4" xfId="998" xr:uid="{00000000-0005-0000-0000-000042050000}"/>
    <cellStyle name="Navadno 3 11 8 3" xfId="999" xr:uid="{00000000-0005-0000-0000-000043050000}"/>
    <cellStyle name="Navadno 3 11 8 3 2" xfId="1000" xr:uid="{00000000-0005-0000-0000-000044050000}"/>
    <cellStyle name="Navadno 3 11 8 3 3" xfId="1001" xr:uid="{00000000-0005-0000-0000-000045050000}"/>
    <cellStyle name="Navadno 3 11 8 4" xfId="1002" xr:uid="{00000000-0005-0000-0000-000046050000}"/>
    <cellStyle name="Navadno 3 11 8 4 2" xfId="1003" xr:uid="{00000000-0005-0000-0000-000047050000}"/>
    <cellStyle name="Navadno 3 11 8 4 3" xfId="1004" xr:uid="{00000000-0005-0000-0000-000048050000}"/>
    <cellStyle name="Navadno 3 11 8 5" xfId="1005" xr:uid="{00000000-0005-0000-0000-000049050000}"/>
    <cellStyle name="Navadno 3 11 8 6" xfId="1006" xr:uid="{00000000-0005-0000-0000-00004A050000}"/>
    <cellStyle name="Navadno 3 11 9" xfId="1007" xr:uid="{00000000-0005-0000-0000-00004B050000}"/>
    <cellStyle name="Navadno 3 11 9 2" xfId="1008" xr:uid="{00000000-0005-0000-0000-00004C050000}"/>
    <cellStyle name="Navadno 3 11 9 2 2" xfId="1009" xr:uid="{00000000-0005-0000-0000-00004D050000}"/>
    <cellStyle name="Navadno 3 11 9 2 2 2" xfId="1010" xr:uid="{00000000-0005-0000-0000-00004E050000}"/>
    <cellStyle name="Navadno 3 11 9 2 2 3" xfId="1011" xr:uid="{00000000-0005-0000-0000-00004F050000}"/>
    <cellStyle name="Navadno 3 11 9 2 3" xfId="1012" xr:uid="{00000000-0005-0000-0000-000050050000}"/>
    <cellStyle name="Navadno 3 11 9 2 4" xfId="1013" xr:uid="{00000000-0005-0000-0000-000051050000}"/>
    <cellStyle name="Navadno 3 11 9 3" xfId="1014" xr:uid="{00000000-0005-0000-0000-000052050000}"/>
    <cellStyle name="Navadno 3 11 9 3 2" xfId="1015" xr:uid="{00000000-0005-0000-0000-000053050000}"/>
    <cellStyle name="Navadno 3 11 9 3 3" xfId="1016" xr:uid="{00000000-0005-0000-0000-000054050000}"/>
    <cellStyle name="Navadno 3 11 9 4" xfId="1017" xr:uid="{00000000-0005-0000-0000-000055050000}"/>
    <cellStyle name="Navadno 3 11 9 4 2" xfId="1018" xr:uid="{00000000-0005-0000-0000-000056050000}"/>
    <cellStyle name="Navadno 3 11 9 4 3" xfId="1019" xr:uid="{00000000-0005-0000-0000-000057050000}"/>
    <cellStyle name="Navadno 3 11 9 5" xfId="1020" xr:uid="{00000000-0005-0000-0000-000058050000}"/>
    <cellStyle name="Navadno 3 11 9 6" xfId="1021" xr:uid="{00000000-0005-0000-0000-000059050000}"/>
    <cellStyle name="Navadno 3 12" xfId="2015" xr:uid="{00000000-0005-0000-0000-00005A050000}"/>
    <cellStyle name="Navadno 3 13" xfId="2012" xr:uid="{00000000-0005-0000-0000-00005B050000}"/>
    <cellStyle name="Navadno 3 2" xfId="327" xr:uid="{00000000-0005-0000-0000-00005C050000}"/>
    <cellStyle name="Navadno 3 2 2" xfId="328" xr:uid="{00000000-0005-0000-0000-00005D050000}"/>
    <cellStyle name="Navadno 3 2 2 2" xfId="1410" xr:uid="{00000000-0005-0000-0000-00005E050000}"/>
    <cellStyle name="Navadno 3 2 2 2 2" xfId="2019" xr:uid="{00000000-0005-0000-0000-00005F050000}"/>
    <cellStyle name="Navadno 3 2 2 2 2 2" xfId="2020" xr:uid="{00000000-0005-0000-0000-000060050000}"/>
    <cellStyle name="Navadno 3 2 2 2 3" xfId="2021" xr:uid="{00000000-0005-0000-0000-000061050000}"/>
    <cellStyle name="Navadno 3 2 2 2 4" xfId="2022" xr:uid="{00000000-0005-0000-0000-000062050000}"/>
    <cellStyle name="Navadno 3 2 2 2 5" xfId="2018" xr:uid="{00000000-0005-0000-0000-000063050000}"/>
    <cellStyle name="Navadno 3 2 2 3" xfId="2023" xr:uid="{00000000-0005-0000-0000-000064050000}"/>
    <cellStyle name="Navadno 3 2 2 3 2" xfId="2024" xr:uid="{00000000-0005-0000-0000-000065050000}"/>
    <cellStyle name="Navadno 3 2 2 4" xfId="2025" xr:uid="{00000000-0005-0000-0000-000066050000}"/>
    <cellStyle name="Navadno 3 2 2 5" xfId="2026" xr:uid="{00000000-0005-0000-0000-000067050000}"/>
    <cellStyle name="Navadno 3 2 2 6" xfId="2017" xr:uid="{00000000-0005-0000-0000-000068050000}"/>
    <cellStyle name="Navadno 3 2 3" xfId="1411" xr:uid="{00000000-0005-0000-0000-000069050000}"/>
    <cellStyle name="Navadno 3 2 3 2" xfId="2028" xr:uid="{00000000-0005-0000-0000-00006A050000}"/>
    <cellStyle name="Navadno 3 2 3 2 2" xfId="2029" xr:uid="{00000000-0005-0000-0000-00006B050000}"/>
    <cellStyle name="Navadno 3 2 3 3" xfId="2030" xr:uid="{00000000-0005-0000-0000-00006C050000}"/>
    <cellStyle name="Navadno 3 2 3 4" xfId="2031" xr:uid="{00000000-0005-0000-0000-00006D050000}"/>
    <cellStyle name="Navadno 3 2 3 5" xfId="2027" xr:uid="{00000000-0005-0000-0000-00006E050000}"/>
    <cellStyle name="Navadno 3 2 4" xfId="1409" xr:uid="{00000000-0005-0000-0000-00006F050000}"/>
    <cellStyle name="Navadno 3 2 4 2" xfId="2033" xr:uid="{00000000-0005-0000-0000-000070050000}"/>
    <cellStyle name="Navadno 3 2 4 3" xfId="2034" xr:uid="{00000000-0005-0000-0000-000071050000}"/>
    <cellStyle name="Navadno 3 2 4 4" xfId="2032" xr:uid="{00000000-0005-0000-0000-000072050000}"/>
    <cellStyle name="Navadno 3 2 5" xfId="1250" xr:uid="{00000000-0005-0000-0000-000073050000}"/>
    <cellStyle name="Navadno 3 2 5 2" xfId="2035" xr:uid="{00000000-0005-0000-0000-000074050000}"/>
    <cellStyle name="Navadno 3 2 6" xfId="1022" xr:uid="{00000000-0005-0000-0000-000075050000}"/>
    <cellStyle name="Navadno 3 2 6 2" xfId="2036" xr:uid="{00000000-0005-0000-0000-000076050000}"/>
    <cellStyle name="Navadno 3 2 7" xfId="2037" xr:uid="{00000000-0005-0000-0000-000077050000}"/>
    <cellStyle name="Navadno 3 2 8" xfId="2038" xr:uid="{00000000-0005-0000-0000-000078050000}"/>
    <cellStyle name="Navadno 3 2 9" xfId="2016" xr:uid="{00000000-0005-0000-0000-000079050000}"/>
    <cellStyle name="Navadno 3 2_GRADBENA DELA ELEKTRO OMARE " xfId="2039" xr:uid="{00000000-0005-0000-0000-00007A050000}"/>
    <cellStyle name="Navadno 3 3" xfId="329" xr:uid="{00000000-0005-0000-0000-00007B050000}"/>
    <cellStyle name="Navadno 3 3 2" xfId="1024" xr:uid="{00000000-0005-0000-0000-00007C050000}"/>
    <cellStyle name="Navadno 3 3 2 2" xfId="1412" xr:uid="{00000000-0005-0000-0000-00007D050000}"/>
    <cellStyle name="Navadno 3 3 2 2 2" xfId="2043" xr:uid="{00000000-0005-0000-0000-00007E050000}"/>
    <cellStyle name="Navadno 3 3 2 2 2 2" xfId="2044" xr:uid="{00000000-0005-0000-0000-00007F050000}"/>
    <cellStyle name="Navadno 3 3 2 2 3" xfId="2045" xr:uid="{00000000-0005-0000-0000-000080050000}"/>
    <cellStyle name="Navadno 3 3 2 2 4" xfId="2042" xr:uid="{00000000-0005-0000-0000-000081050000}"/>
    <cellStyle name="Navadno 3 3 2 3" xfId="2046" xr:uid="{00000000-0005-0000-0000-000082050000}"/>
    <cellStyle name="Navadno 3 3 2 3 2" xfId="2047" xr:uid="{00000000-0005-0000-0000-000083050000}"/>
    <cellStyle name="Navadno 3 3 2 4" xfId="2048" xr:uid="{00000000-0005-0000-0000-000084050000}"/>
    <cellStyle name="Navadno 3 3 2 5" xfId="2049" xr:uid="{00000000-0005-0000-0000-000085050000}"/>
    <cellStyle name="Navadno 3 3 2 6" xfId="2041" xr:uid="{00000000-0005-0000-0000-000086050000}"/>
    <cellStyle name="Navadno 3 3 3" xfId="1251" xr:uid="{00000000-0005-0000-0000-000087050000}"/>
    <cellStyle name="Navadno 3 3 3 2" xfId="2051" xr:uid="{00000000-0005-0000-0000-000088050000}"/>
    <cellStyle name="Navadno 3 3 3 2 2" xfId="2052" xr:uid="{00000000-0005-0000-0000-000089050000}"/>
    <cellStyle name="Navadno 3 3 3 3" xfId="2053" xr:uid="{00000000-0005-0000-0000-00008A050000}"/>
    <cellStyle name="Navadno 3 3 3 4" xfId="2054" xr:uid="{00000000-0005-0000-0000-00008B050000}"/>
    <cellStyle name="Navadno 3 3 3 5" xfId="2050" xr:uid="{00000000-0005-0000-0000-00008C050000}"/>
    <cellStyle name="Navadno 3 3 4" xfId="1023" xr:uid="{00000000-0005-0000-0000-00008D050000}"/>
    <cellStyle name="Navadno 3 3 4 2" xfId="2056" xr:uid="{00000000-0005-0000-0000-00008E050000}"/>
    <cellStyle name="Navadno 3 3 4 3" xfId="2055" xr:uid="{00000000-0005-0000-0000-00008F050000}"/>
    <cellStyle name="Navadno 3 3 5" xfId="2057" xr:uid="{00000000-0005-0000-0000-000090050000}"/>
    <cellStyle name="Navadno 3 3 6" xfId="2058" xr:uid="{00000000-0005-0000-0000-000091050000}"/>
    <cellStyle name="Navadno 3 3 7" xfId="2059" xr:uid="{00000000-0005-0000-0000-000092050000}"/>
    <cellStyle name="Navadno 3 3 8" xfId="2060" xr:uid="{00000000-0005-0000-0000-000093050000}"/>
    <cellStyle name="Navadno 3 3 9" xfId="2040" xr:uid="{00000000-0005-0000-0000-000094050000}"/>
    <cellStyle name="Navadno 3 3_GRADBENA DELA ELEKTRO OMARE " xfId="2061" xr:uid="{00000000-0005-0000-0000-000095050000}"/>
    <cellStyle name="Navadno 3 4" xfId="570" xr:uid="{00000000-0005-0000-0000-000096050000}"/>
    <cellStyle name="Navadno 3 4 2" xfId="1413" xr:uid="{00000000-0005-0000-0000-000097050000}"/>
    <cellStyle name="Navadno 3 4 2 2" xfId="2064" xr:uid="{00000000-0005-0000-0000-000098050000}"/>
    <cellStyle name="Navadno 3 4 2 2 2" xfId="2065" xr:uid="{00000000-0005-0000-0000-000099050000}"/>
    <cellStyle name="Navadno 3 4 2 3" xfId="2066" xr:uid="{00000000-0005-0000-0000-00009A050000}"/>
    <cellStyle name="Navadno 3 4 2 4" xfId="2063" xr:uid="{00000000-0005-0000-0000-00009B050000}"/>
    <cellStyle name="Navadno 3 4 3" xfId="1025" xr:uid="{00000000-0005-0000-0000-00009C050000}"/>
    <cellStyle name="Navadno 3 4 3 2" xfId="2068" xr:uid="{00000000-0005-0000-0000-00009D050000}"/>
    <cellStyle name="Navadno 3 4 3 3" xfId="2067" xr:uid="{00000000-0005-0000-0000-00009E050000}"/>
    <cellStyle name="Navadno 3 4 4" xfId="2069" xr:uid="{00000000-0005-0000-0000-00009F050000}"/>
    <cellStyle name="Navadno 3 4 5" xfId="2070" xr:uid="{00000000-0005-0000-0000-0000A0050000}"/>
    <cellStyle name="Navadno 3 4 6" xfId="2062" xr:uid="{00000000-0005-0000-0000-0000A1050000}"/>
    <cellStyle name="Navadno 3 5" xfId="1408" xr:uid="{00000000-0005-0000-0000-0000A2050000}"/>
    <cellStyle name="Navadno 3 5 2" xfId="2072" xr:uid="{00000000-0005-0000-0000-0000A3050000}"/>
    <cellStyle name="Navadno 3 5 2 2" xfId="2073" xr:uid="{00000000-0005-0000-0000-0000A4050000}"/>
    <cellStyle name="Navadno 3 5 3" xfId="2074" xr:uid="{00000000-0005-0000-0000-0000A5050000}"/>
    <cellStyle name="Navadno 3 5 4" xfId="2075" xr:uid="{00000000-0005-0000-0000-0000A6050000}"/>
    <cellStyle name="Navadno 3 5 5" xfId="2071" xr:uid="{00000000-0005-0000-0000-0000A7050000}"/>
    <cellStyle name="Navadno 3 6" xfId="1249" xr:uid="{00000000-0005-0000-0000-0000A8050000}"/>
    <cellStyle name="Navadno 3 6 2" xfId="2077" xr:uid="{00000000-0005-0000-0000-0000A9050000}"/>
    <cellStyle name="Navadno 3 6 2 2" xfId="2078" xr:uid="{00000000-0005-0000-0000-0000AA050000}"/>
    <cellStyle name="Navadno 3 6 3" xfId="2079" xr:uid="{00000000-0005-0000-0000-0000AB050000}"/>
    <cellStyle name="Navadno 3 6 4" xfId="2076" xr:uid="{00000000-0005-0000-0000-0000AC050000}"/>
    <cellStyle name="Navadno 3 7" xfId="856" xr:uid="{00000000-0005-0000-0000-0000AD050000}"/>
    <cellStyle name="Navadno 3 7 2" xfId="2080" xr:uid="{00000000-0005-0000-0000-0000AE050000}"/>
    <cellStyle name="Navadno 3 8" xfId="1554" xr:uid="{00000000-0005-0000-0000-0000AF050000}"/>
    <cellStyle name="Navadno 3 8 2" xfId="2081" xr:uid="{00000000-0005-0000-0000-0000B0050000}"/>
    <cellStyle name="Navadno 3 9" xfId="2082" xr:uid="{00000000-0005-0000-0000-0000B1050000}"/>
    <cellStyle name="Navadno 3_Sum" xfId="330" xr:uid="{00000000-0005-0000-0000-0000B2050000}"/>
    <cellStyle name="Navadno 30" xfId="1026" xr:uid="{00000000-0005-0000-0000-0000B3050000}"/>
    <cellStyle name="Navadno 30 2" xfId="2083" xr:uid="{00000000-0005-0000-0000-0000B4050000}"/>
    <cellStyle name="Navadno 31" xfId="1027" xr:uid="{00000000-0005-0000-0000-0000B5050000}"/>
    <cellStyle name="Navadno 31 2" xfId="2084" xr:uid="{00000000-0005-0000-0000-0000B6050000}"/>
    <cellStyle name="Navadno 32" xfId="1028" xr:uid="{00000000-0005-0000-0000-0000B7050000}"/>
    <cellStyle name="Navadno 32 2" xfId="2085" xr:uid="{00000000-0005-0000-0000-0000B8050000}"/>
    <cellStyle name="Navadno 33" xfId="1029" xr:uid="{00000000-0005-0000-0000-0000B9050000}"/>
    <cellStyle name="Navadno 34" xfId="1030" xr:uid="{00000000-0005-0000-0000-0000BA050000}"/>
    <cellStyle name="Navadno 35" xfId="1031" xr:uid="{00000000-0005-0000-0000-0000BB050000}"/>
    <cellStyle name="Navadno 36" xfId="1032" xr:uid="{00000000-0005-0000-0000-0000BC050000}"/>
    <cellStyle name="Navadno 37" xfId="1033" xr:uid="{00000000-0005-0000-0000-0000BD050000}"/>
    <cellStyle name="Navadno 38" xfId="1034" xr:uid="{00000000-0005-0000-0000-0000BE050000}"/>
    <cellStyle name="Navadno 39" xfId="1035" xr:uid="{00000000-0005-0000-0000-0000BF050000}"/>
    <cellStyle name="Navadno 4" xfId="331" xr:uid="{00000000-0005-0000-0000-0000C0050000}"/>
    <cellStyle name="Navadno 4 10" xfId="1036" xr:uid="{00000000-0005-0000-0000-0000C1050000}"/>
    <cellStyle name="Navadno 4 2" xfId="332" xr:uid="{00000000-0005-0000-0000-0000C2050000}"/>
    <cellStyle name="Navadno 4 2 2" xfId="1415" xr:uid="{00000000-0005-0000-0000-0000C3050000}"/>
    <cellStyle name="Navadno 4 2 2 2" xfId="2086" xr:uid="{00000000-0005-0000-0000-0000C4050000}"/>
    <cellStyle name="Navadno 4 2 3" xfId="1414" xr:uid="{00000000-0005-0000-0000-0000C5050000}"/>
    <cellStyle name="Navadno 4 2 3 2" xfId="2087" xr:uid="{00000000-0005-0000-0000-0000C6050000}"/>
    <cellStyle name="Navadno 4 2 4" xfId="1252" xr:uid="{00000000-0005-0000-0000-0000C7050000}"/>
    <cellStyle name="Navadno 4 2 5" xfId="1037" xr:uid="{00000000-0005-0000-0000-0000C8050000}"/>
    <cellStyle name="Navadno 4 2 6" xfId="2497" xr:uid="{00000000-0005-0000-0000-0000C9050000}"/>
    <cellStyle name="Navadno 4 3" xfId="333" xr:uid="{00000000-0005-0000-0000-0000CA050000}"/>
    <cellStyle name="Navadno 4 3 2" xfId="1039" xr:uid="{00000000-0005-0000-0000-0000CB050000}"/>
    <cellStyle name="Navadno 4 3 2 2" xfId="1040" xr:uid="{00000000-0005-0000-0000-0000CC050000}"/>
    <cellStyle name="Navadno 4 3 2 2 2" xfId="2088" xr:uid="{00000000-0005-0000-0000-0000CD050000}"/>
    <cellStyle name="Navadno 4 3 2 3" xfId="1041" xr:uid="{00000000-0005-0000-0000-0000CE050000}"/>
    <cellStyle name="Navadno 4 3 2 4" xfId="1416" xr:uid="{00000000-0005-0000-0000-0000CF050000}"/>
    <cellStyle name="Navadno 4 3 3" xfId="1042" xr:uid="{00000000-0005-0000-0000-0000D0050000}"/>
    <cellStyle name="Navadno 4 3 3 2" xfId="2089" xr:uid="{00000000-0005-0000-0000-0000D1050000}"/>
    <cellStyle name="Navadno 4 3 4" xfId="1043" xr:uid="{00000000-0005-0000-0000-0000D2050000}"/>
    <cellStyle name="Navadno 4 3 5" xfId="1253" xr:uid="{00000000-0005-0000-0000-0000D3050000}"/>
    <cellStyle name="Navadno 4 3 6" xfId="1038" xr:uid="{00000000-0005-0000-0000-0000D4050000}"/>
    <cellStyle name="Navadno 4 4" xfId="1044" xr:uid="{00000000-0005-0000-0000-0000D5050000}"/>
    <cellStyle name="Navadno 4 4 2" xfId="1045" xr:uid="{00000000-0005-0000-0000-0000D6050000}"/>
    <cellStyle name="Navadno 4 4 2 2" xfId="2090" xr:uid="{00000000-0005-0000-0000-0000D7050000}"/>
    <cellStyle name="Navadno 4 4 3" xfId="1046" xr:uid="{00000000-0005-0000-0000-0000D8050000}"/>
    <cellStyle name="Navadno 4 5" xfId="1047" xr:uid="{00000000-0005-0000-0000-0000D9050000}"/>
    <cellStyle name="Navadno 4 5 2" xfId="2091" xr:uid="{00000000-0005-0000-0000-0000DA050000}"/>
    <cellStyle name="Navadno 4 5 2 2" xfId="2092" xr:uid="{00000000-0005-0000-0000-0000DB050000}"/>
    <cellStyle name="Navadno 4 5 3" xfId="2093" xr:uid="{00000000-0005-0000-0000-0000DC050000}"/>
    <cellStyle name="Navadno 4 6" xfId="1048" xr:uid="{00000000-0005-0000-0000-0000DD050000}"/>
    <cellStyle name="Navadno 4 6 2" xfId="2094" xr:uid="{00000000-0005-0000-0000-0000DE050000}"/>
    <cellStyle name="Navadno 4 7" xfId="1049" xr:uid="{00000000-0005-0000-0000-0000DF050000}"/>
    <cellStyle name="Navadno 4 7 2" xfId="2095" xr:uid="{00000000-0005-0000-0000-0000E0050000}"/>
    <cellStyle name="Navadno 4 8" xfId="1050" xr:uid="{00000000-0005-0000-0000-0000E1050000}"/>
    <cellStyle name="Navadno 4 8 2" xfId="2096" xr:uid="{00000000-0005-0000-0000-0000E2050000}"/>
    <cellStyle name="Navadno 4 9" xfId="1051" xr:uid="{00000000-0005-0000-0000-0000E3050000}"/>
    <cellStyle name="Navadno 40" xfId="1052" xr:uid="{00000000-0005-0000-0000-0000E4050000}"/>
    <cellStyle name="Navadno 41" xfId="1053" xr:uid="{00000000-0005-0000-0000-0000E5050000}"/>
    <cellStyle name="Navadno 42" xfId="1054" xr:uid="{00000000-0005-0000-0000-0000E6050000}"/>
    <cellStyle name="Navadno 43" xfId="1055" xr:uid="{00000000-0005-0000-0000-0000E7050000}"/>
    <cellStyle name="Navadno 44" xfId="1056" xr:uid="{00000000-0005-0000-0000-0000E8050000}"/>
    <cellStyle name="Navadno 45" xfId="1057" xr:uid="{00000000-0005-0000-0000-0000E9050000}"/>
    <cellStyle name="Navadno 45 2" xfId="1058" xr:uid="{00000000-0005-0000-0000-0000EA050000}"/>
    <cellStyle name="Navadno 46" xfId="595" xr:uid="{00000000-0005-0000-0000-0000EB050000}"/>
    <cellStyle name="Navadno 46 2" xfId="1059" xr:uid="{00000000-0005-0000-0000-0000EC050000}"/>
    <cellStyle name="Navadno 47" xfId="1060" xr:uid="{00000000-0005-0000-0000-0000ED050000}"/>
    <cellStyle name="Navadno 48" xfId="1061" xr:uid="{00000000-0005-0000-0000-0000EE050000}"/>
    <cellStyle name="Navadno 49" xfId="1062" xr:uid="{00000000-0005-0000-0000-0000EF050000}"/>
    <cellStyle name="Navadno 5" xfId="334" xr:uid="{00000000-0005-0000-0000-0000F0050000}"/>
    <cellStyle name="Navadno 5 2" xfId="335" xr:uid="{00000000-0005-0000-0000-0000F1050000}"/>
    <cellStyle name="Navadno 5 2 2" xfId="336" xr:uid="{00000000-0005-0000-0000-0000F2050000}"/>
    <cellStyle name="Navadno 5 2 2 2" xfId="2098" xr:uid="{00000000-0005-0000-0000-0000F3050000}"/>
    <cellStyle name="Navadno 5 2 3" xfId="337" xr:uid="{00000000-0005-0000-0000-0000F4050000}"/>
    <cellStyle name="Navadno 5 2 3 2" xfId="1255" xr:uid="{00000000-0005-0000-0000-0000F5050000}"/>
    <cellStyle name="Navadno 5 2 3 3" xfId="1065" xr:uid="{00000000-0005-0000-0000-0000F6050000}"/>
    <cellStyle name="Navadno 5 2 3 4" xfId="2099" xr:uid="{00000000-0005-0000-0000-0000F7050000}"/>
    <cellStyle name="Navadno 5 2 4" xfId="1066" xr:uid="{00000000-0005-0000-0000-0000F8050000}"/>
    <cellStyle name="Navadno 5 2 4 2" xfId="1418" xr:uid="{00000000-0005-0000-0000-0000F9050000}"/>
    <cellStyle name="Navadno 5 2 4 3" xfId="2100" xr:uid="{00000000-0005-0000-0000-0000FA050000}"/>
    <cellStyle name="Navadno 5 2 5" xfId="1254" xr:uid="{00000000-0005-0000-0000-0000FB050000}"/>
    <cellStyle name="Navadno 5 2 6" xfId="1064" xr:uid="{00000000-0005-0000-0000-0000FC050000}"/>
    <cellStyle name="Navadno 5 2 7" xfId="2097" xr:uid="{00000000-0005-0000-0000-0000FD050000}"/>
    <cellStyle name="Navadno 5 3" xfId="338" xr:uid="{00000000-0005-0000-0000-0000FE050000}"/>
    <cellStyle name="Navadno 5 3 2" xfId="1068" xr:uid="{00000000-0005-0000-0000-0000FF050000}"/>
    <cellStyle name="Navadno 5 3 2 2" xfId="1419" xr:uid="{00000000-0005-0000-0000-000000060000}"/>
    <cellStyle name="Navadno 5 3 3" xfId="1069" xr:uid="{00000000-0005-0000-0000-000001060000}"/>
    <cellStyle name="Navadno 5 3 4" xfId="1256" xr:uid="{00000000-0005-0000-0000-000002060000}"/>
    <cellStyle name="Navadno 5 3 5" xfId="1067" xr:uid="{00000000-0005-0000-0000-000003060000}"/>
    <cellStyle name="Navadno 5 3 6" xfId="2101" xr:uid="{00000000-0005-0000-0000-000004060000}"/>
    <cellStyle name="Navadno 5 4" xfId="1070" xr:uid="{00000000-0005-0000-0000-000005060000}"/>
    <cellStyle name="Navadno 5 4 2" xfId="1417" xr:uid="{00000000-0005-0000-0000-000006060000}"/>
    <cellStyle name="Navadno 5 4 3" xfId="2102" xr:uid="{00000000-0005-0000-0000-000007060000}"/>
    <cellStyle name="Navadno 5 5" xfId="1071" xr:uid="{00000000-0005-0000-0000-000008060000}"/>
    <cellStyle name="Navadno 5 6" xfId="1063" xr:uid="{00000000-0005-0000-0000-000009060000}"/>
    <cellStyle name="Navadno 50" xfId="1072" xr:uid="{00000000-0005-0000-0000-00000A060000}"/>
    <cellStyle name="Navadno 51" xfId="1073" xr:uid="{00000000-0005-0000-0000-00000B060000}"/>
    <cellStyle name="Navadno 52" xfId="1074" xr:uid="{00000000-0005-0000-0000-00000C060000}"/>
    <cellStyle name="Navadno 53" xfId="1075" xr:uid="{00000000-0005-0000-0000-00000D060000}"/>
    <cellStyle name="Navadno 54" xfId="1076" xr:uid="{00000000-0005-0000-0000-00000E060000}"/>
    <cellStyle name="Navadno 55" xfId="1077" xr:uid="{00000000-0005-0000-0000-00000F060000}"/>
    <cellStyle name="Navadno 56" xfId="1078" xr:uid="{00000000-0005-0000-0000-000010060000}"/>
    <cellStyle name="Navadno 57" xfId="1079" xr:uid="{00000000-0005-0000-0000-000011060000}"/>
    <cellStyle name="Navadno 58" xfId="1080" xr:uid="{00000000-0005-0000-0000-000012060000}"/>
    <cellStyle name="Navadno 59" xfId="1081" xr:uid="{00000000-0005-0000-0000-000013060000}"/>
    <cellStyle name="Navadno 6" xfId="339" xr:uid="{00000000-0005-0000-0000-000014060000}"/>
    <cellStyle name="Navadno 6 2" xfId="340" xr:uid="{00000000-0005-0000-0000-000015060000}"/>
    <cellStyle name="Navadno 6 2 2" xfId="1421" xr:uid="{00000000-0005-0000-0000-000016060000}"/>
    <cellStyle name="Navadno 6 2 2 2" xfId="2105" xr:uid="{00000000-0005-0000-0000-000017060000}"/>
    <cellStyle name="Navadno 6 2 3" xfId="1258" xr:uid="{00000000-0005-0000-0000-000018060000}"/>
    <cellStyle name="Navadno 6 2 4" xfId="1083" xr:uid="{00000000-0005-0000-0000-000019060000}"/>
    <cellStyle name="Navadno 6 2 5" xfId="2104" xr:uid="{00000000-0005-0000-0000-00001A060000}"/>
    <cellStyle name="Navadno 6 3" xfId="341" xr:uid="{00000000-0005-0000-0000-00001B060000}"/>
    <cellStyle name="Navadno 6 3 2" xfId="1422" xr:uid="{00000000-0005-0000-0000-00001C060000}"/>
    <cellStyle name="Navadno 6 3 2 2" xfId="2107" xr:uid="{00000000-0005-0000-0000-00001D060000}"/>
    <cellStyle name="Navadno 6 3 2 3" xfId="2106" xr:uid="{00000000-0005-0000-0000-00001E060000}"/>
    <cellStyle name="Navadno 6 3 3" xfId="1259" xr:uid="{00000000-0005-0000-0000-00001F060000}"/>
    <cellStyle name="Navadno 6 3 3 2" xfId="2108" xr:uid="{00000000-0005-0000-0000-000020060000}"/>
    <cellStyle name="Navadno 6 3 4" xfId="1084" xr:uid="{00000000-0005-0000-0000-000021060000}"/>
    <cellStyle name="Navadno 6 4" xfId="1420" xr:uid="{00000000-0005-0000-0000-000022060000}"/>
    <cellStyle name="Navadno 6 4 2" xfId="2110" xr:uid="{00000000-0005-0000-0000-000023060000}"/>
    <cellStyle name="Navadno 6 4 2 2" xfId="2111" xr:uid="{00000000-0005-0000-0000-000024060000}"/>
    <cellStyle name="Navadno 6 4 3" xfId="2112" xr:uid="{00000000-0005-0000-0000-000025060000}"/>
    <cellStyle name="Navadno 6 4 4" xfId="2109" xr:uid="{00000000-0005-0000-0000-000026060000}"/>
    <cellStyle name="Navadno 6 5" xfId="1257" xr:uid="{00000000-0005-0000-0000-000027060000}"/>
    <cellStyle name="Navadno 6 5 2" xfId="2113" xr:uid="{00000000-0005-0000-0000-000028060000}"/>
    <cellStyle name="Navadno 6 6" xfId="1082" xr:uid="{00000000-0005-0000-0000-000029060000}"/>
    <cellStyle name="Navadno 6 7" xfId="2103" xr:uid="{00000000-0005-0000-0000-00002A060000}"/>
    <cellStyle name="Navadno 6_GRADBENA DELA ELEKTRO OMARE " xfId="2114" xr:uid="{00000000-0005-0000-0000-00002B060000}"/>
    <cellStyle name="Navadno 60" xfId="1085" xr:uid="{00000000-0005-0000-0000-00002C060000}"/>
    <cellStyle name="Navadno 61" xfId="568" xr:uid="{00000000-0005-0000-0000-00002D060000}"/>
    <cellStyle name="Navadno 61 2" xfId="1086" xr:uid="{00000000-0005-0000-0000-00002E060000}"/>
    <cellStyle name="Navadno 62" xfId="1087" xr:uid="{00000000-0005-0000-0000-00002F060000}"/>
    <cellStyle name="Navadno 63" xfId="1088" xr:uid="{00000000-0005-0000-0000-000030060000}"/>
    <cellStyle name="Navadno 64" xfId="1089" xr:uid="{00000000-0005-0000-0000-000031060000}"/>
    <cellStyle name="Navadno 65" xfId="1090" xr:uid="{00000000-0005-0000-0000-000032060000}"/>
    <cellStyle name="Navadno 66" xfId="1091" xr:uid="{00000000-0005-0000-0000-000033060000}"/>
    <cellStyle name="Navadno 67" xfId="1092" xr:uid="{00000000-0005-0000-0000-000034060000}"/>
    <cellStyle name="Navadno 68" xfId="1093" xr:uid="{00000000-0005-0000-0000-000035060000}"/>
    <cellStyle name="Navadno 69" xfId="1094" xr:uid="{00000000-0005-0000-0000-000036060000}"/>
    <cellStyle name="Navadno 7" xfId="342" xr:uid="{00000000-0005-0000-0000-000037060000}"/>
    <cellStyle name="Navadno 7 2" xfId="1096" xr:uid="{00000000-0005-0000-0000-000038060000}"/>
    <cellStyle name="Navadno 7 2 2" xfId="1423" xr:uid="{00000000-0005-0000-0000-000039060000}"/>
    <cellStyle name="Navadno 7 2 3" xfId="2116" xr:uid="{00000000-0005-0000-0000-00003A060000}"/>
    <cellStyle name="Navadno 7 3" xfId="1097" xr:uid="{00000000-0005-0000-0000-00003B060000}"/>
    <cellStyle name="Navadno 7 3 2" xfId="2117" xr:uid="{00000000-0005-0000-0000-00003C060000}"/>
    <cellStyle name="Navadno 7 4" xfId="1098" xr:uid="{00000000-0005-0000-0000-00003D060000}"/>
    <cellStyle name="Navadno 7 4 2" xfId="2118" xr:uid="{00000000-0005-0000-0000-00003E060000}"/>
    <cellStyle name="Navadno 7 5" xfId="1260" xr:uid="{00000000-0005-0000-0000-00003F060000}"/>
    <cellStyle name="Navadno 7 5 2" xfId="2119" xr:uid="{00000000-0005-0000-0000-000040060000}"/>
    <cellStyle name="Navadno 7 6" xfId="1095" xr:uid="{00000000-0005-0000-0000-000041060000}"/>
    <cellStyle name="Navadno 7 6 2" xfId="2120" xr:uid="{00000000-0005-0000-0000-000042060000}"/>
    <cellStyle name="Navadno 7 7" xfId="2115" xr:uid="{00000000-0005-0000-0000-000043060000}"/>
    <cellStyle name="Navadno 70" xfId="1099" xr:uid="{00000000-0005-0000-0000-000044060000}"/>
    <cellStyle name="Navadno 71" xfId="1552" xr:uid="{00000000-0005-0000-0000-000045060000}"/>
    <cellStyle name="Navadno 71 2" xfId="1100" xr:uid="{00000000-0005-0000-0000-000046060000}"/>
    <cellStyle name="Navadno 72" xfId="1101" xr:uid="{00000000-0005-0000-0000-000047060000}"/>
    <cellStyle name="Navadno 72 2" xfId="1102" xr:uid="{00000000-0005-0000-0000-000048060000}"/>
    <cellStyle name="Navadno 72 3" xfId="1103" xr:uid="{00000000-0005-0000-0000-000049060000}"/>
    <cellStyle name="Navadno 72 4" xfId="1104" xr:uid="{00000000-0005-0000-0000-00004A060000}"/>
    <cellStyle name="Navadno 73" xfId="1105" xr:uid="{00000000-0005-0000-0000-00004B060000}"/>
    <cellStyle name="Navadno 74" xfId="1106" xr:uid="{00000000-0005-0000-0000-00004C060000}"/>
    <cellStyle name="Navadno 75" xfId="1107" xr:uid="{00000000-0005-0000-0000-00004D060000}"/>
    <cellStyle name="Navadno 76" xfId="1108" xr:uid="{00000000-0005-0000-0000-00004E060000}"/>
    <cellStyle name="Navadno 77" xfId="1109" xr:uid="{00000000-0005-0000-0000-00004F060000}"/>
    <cellStyle name="Navadno 78" xfId="1110" xr:uid="{00000000-0005-0000-0000-000050060000}"/>
    <cellStyle name="Navadno 79" xfId="1111" xr:uid="{00000000-0005-0000-0000-000051060000}"/>
    <cellStyle name="Navadno 8" xfId="9" xr:uid="{00000000-0005-0000-0000-000052060000}"/>
    <cellStyle name="Navadno 8 2" xfId="1113" xr:uid="{00000000-0005-0000-0000-000053060000}"/>
    <cellStyle name="Navadno 8 2 2" xfId="1424" xr:uid="{00000000-0005-0000-0000-000054060000}"/>
    <cellStyle name="Navadno 8 3" xfId="1237" xr:uid="{00000000-0005-0000-0000-000055060000}"/>
    <cellStyle name="Navadno 8 4" xfId="1112" xr:uid="{00000000-0005-0000-0000-000056060000}"/>
    <cellStyle name="Navadno 8 5" xfId="2121" xr:uid="{00000000-0005-0000-0000-000057060000}"/>
    <cellStyle name="Navadno 80" xfId="1114" xr:uid="{00000000-0005-0000-0000-000058060000}"/>
    <cellStyle name="Navadno 80 2" xfId="1115" xr:uid="{00000000-0005-0000-0000-000059060000}"/>
    <cellStyle name="Navadno 80 3" xfId="1116" xr:uid="{00000000-0005-0000-0000-00005A060000}"/>
    <cellStyle name="Navadno 80 4" xfId="1117" xr:uid="{00000000-0005-0000-0000-00005B060000}"/>
    <cellStyle name="Navadno 81" xfId="1118" xr:uid="{00000000-0005-0000-0000-00005C060000}"/>
    <cellStyle name="Navadno 81 2" xfId="1119" xr:uid="{00000000-0005-0000-0000-00005D060000}"/>
    <cellStyle name="Navadno 81 3" xfId="1120" xr:uid="{00000000-0005-0000-0000-00005E060000}"/>
    <cellStyle name="Navadno 81 4" xfId="1121" xr:uid="{00000000-0005-0000-0000-00005F060000}"/>
    <cellStyle name="Navadno 82" xfId="1565" xr:uid="{00000000-0005-0000-0000-000060060000}"/>
    <cellStyle name="Navadno 83" xfId="1122" xr:uid="{00000000-0005-0000-0000-000061060000}"/>
    <cellStyle name="Navadno 83 2" xfId="1123" xr:uid="{00000000-0005-0000-0000-000062060000}"/>
    <cellStyle name="Navadno 84" xfId="1124" xr:uid="{00000000-0005-0000-0000-000063060000}"/>
    <cellStyle name="Navadno 84 2" xfId="1125" xr:uid="{00000000-0005-0000-0000-000064060000}"/>
    <cellStyle name="Navadno 85" xfId="1126" xr:uid="{00000000-0005-0000-0000-000065060000}"/>
    <cellStyle name="Navadno 85 2" xfId="1127" xr:uid="{00000000-0005-0000-0000-000066060000}"/>
    <cellStyle name="Navadno 86" xfId="1128" xr:uid="{00000000-0005-0000-0000-000067060000}"/>
    <cellStyle name="Navadno 86 2" xfId="1129" xr:uid="{00000000-0005-0000-0000-000068060000}"/>
    <cellStyle name="Navadno 87" xfId="1130" xr:uid="{00000000-0005-0000-0000-000069060000}"/>
    <cellStyle name="Navadno 87 2" xfId="1131" xr:uid="{00000000-0005-0000-0000-00006A060000}"/>
    <cellStyle name="Navadno 88" xfId="1132" xr:uid="{00000000-0005-0000-0000-00006B060000}"/>
    <cellStyle name="Navadno 88 2" xfId="1133" xr:uid="{00000000-0005-0000-0000-00006C060000}"/>
    <cellStyle name="Navadno 89" xfId="1134" xr:uid="{00000000-0005-0000-0000-00006D060000}"/>
    <cellStyle name="Navadno 89 2" xfId="1135" xr:uid="{00000000-0005-0000-0000-00006E060000}"/>
    <cellStyle name="Navadno 9" xfId="343" xr:uid="{00000000-0005-0000-0000-00006F060000}"/>
    <cellStyle name="Navadno 9 2" xfId="1425" xr:uid="{00000000-0005-0000-0000-000070060000}"/>
    <cellStyle name="Navadno 9 3" xfId="1261" xr:uid="{00000000-0005-0000-0000-000071060000}"/>
    <cellStyle name="Navadno 9 4" xfId="1136" xr:uid="{00000000-0005-0000-0000-000072060000}"/>
    <cellStyle name="Navadno 9 5" xfId="2122" xr:uid="{00000000-0005-0000-0000-000073060000}"/>
    <cellStyle name="Navadno 90" xfId="1137" xr:uid="{00000000-0005-0000-0000-000074060000}"/>
    <cellStyle name="Navadno 90 2" xfId="1138" xr:uid="{00000000-0005-0000-0000-000075060000}"/>
    <cellStyle name="Navadno 91" xfId="2492" xr:uid="{00000000-0005-0000-0000-000076060000}"/>
    <cellStyle name="Navadno 91 2" xfId="1139" xr:uid="{00000000-0005-0000-0000-000077060000}"/>
    <cellStyle name="Navadno 92" xfId="2495" xr:uid="{00000000-0005-0000-0000-000078060000}"/>
    <cellStyle name="Navadno 92 2" xfId="1140" xr:uid="{00000000-0005-0000-0000-000079060000}"/>
    <cellStyle name="Navadno 93" xfId="2498" xr:uid="{00000000-0005-0000-0000-00007A060000}"/>
    <cellStyle name="Navadno 93 2" xfId="1141" xr:uid="{00000000-0005-0000-0000-00007B060000}"/>
    <cellStyle name="Navadno 94" xfId="1142" xr:uid="{00000000-0005-0000-0000-00007C060000}"/>
    <cellStyle name="Navadno 94 2" xfId="1143" xr:uid="{00000000-0005-0000-0000-00007D060000}"/>
    <cellStyle name="Navadno 95" xfId="2499" xr:uid="{00000000-0005-0000-0000-00007E060000}"/>
    <cellStyle name="Navadno 95 2" xfId="1144" xr:uid="{00000000-0005-0000-0000-00007F060000}"/>
    <cellStyle name="Navadno 96" xfId="2500" xr:uid="{00000000-0005-0000-0000-000080060000}"/>
    <cellStyle name="Navadno 96 2" xfId="1145" xr:uid="{00000000-0005-0000-0000-000081060000}"/>
    <cellStyle name="Navadno 97" xfId="2501" xr:uid="{00000000-0005-0000-0000-000082060000}"/>
    <cellStyle name="Navadno 97 2" xfId="1146" xr:uid="{00000000-0005-0000-0000-000083060000}"/>
    <cellStyle name="Navadno 98" xfId="2502" xr:uid="{00000000-0005-0000-0000-000084060000}"/>
    <cellStyle name="Navadno 98 2" xfId="1147" xr:uid="{00000000-0005-0000-0000-000085060000}"/>
    <cellStyle name="Navadno 99" xfId="2503" xr:uid="{00000000-0005-0000-0000-000086060000}"/>
    <cellStyle name="Navadno 99 2" xfId="1148" xr:uid="{00000000-0005-0000-0000-000087060000}"/>
    <cellStyle name="Nevtralno 2" xfId="344" xr:uid="{00000000-0005-0000-0000-000088060000}"/>
    <cellStyle name="Nevtralno 2 2" xfId="345" xr:uid="{00000000-0005-0000-0000-000089060000}"/>
    <cellStyle name="Nevtralno 2 2 2" xfId="1427" xr:uid="{00000000-0005-0000-0000-00008A060000}"/>
    <cellStyle name="Nevtralno 2 2 2 2" xfId="2125" xr:uid="{00000000-0005-0000-0000-00008B060000}"/>
    <cellStyle name="Nevtralno 2 2 3" xfId="2126" xr:uid="{00000000-0005-0000-0000-00008C060000}"/>
    <cellStyle name="Nevtralno 2 2 4" xfId="2127" xr:uid="{00000000-0005-0000-0000-00008D060000}"/>
    <cellStyle name="Nevtralno 2 2 5" xfId="2124" xr:uid="{00000000-0005-0000-0000-00008E060000}"/>
    <cellStyle name="Nevtralno 2 3" xfId="346" xr:uid="{00000000-0005-0000-0000-00008F060000}"/>
    <cellStyle name="Nevtralno 2 3 2" xfId="1428" xr:uid="{00000000-0005-0000-0000-000090060000}"/>
    <cellStyle name="Nevtralno 2 3 3" xfId="2128" xr:uid="{00000000-0005-0000-0000-000091060000}"/>
    <cellStyle name="Nevtralno 2 4" xfId="347" xr:uid="{00000000-0005-0000-0000-000092060000}"/>
    <cellStyle name="Nevtralno 2 4 2" xfId="2129" xr:uid="{00000000-0005-0000-0000-000093060000}"/>
    <cellStyle name="Nevtralno 2 5" xfId="1426" xr:uid="{00000000-0005-0000-0000-000094060000}"/>
    <cellStyle name="Nevtralno 2 5 2" xfId="2130" xr:uid="{00000000-0005-0000-0000-000095060000}"/>
    <cellStyle name="Nevtralno 2 6" xfId="1262" xr:uid="{00000000-0005-0000-0000-000096060000}"/>
    <cellStyle name="Nevtralno 2 7" xfId="1149" xr:uid="{00000000-0005-0000-0000-000097060000}"/>
    <cellStyle name="Nevtralno 2 8" xfId="2123" xr:uid="{00000000-0005-0000-0000-000098060000}"/>
    <cellStyle name="Nevtralno 3" xfId="348" xr:uid="{00000000-0005-0000-0000-000099060000}"/>
    <cellStyle name="Nevtralno 3 2" xfId="349" xr:uid="{00000000-0005-0000-0000-00009A060000}"/>
    <cellStyle name="Nevtralno 3 3" xfId="350" xr:uid="{00000000-0005-0000-0000-00009B060000}"/>
    <cellStyle name="Nevtralno 3 4" xfId="351" xr:uid="{00000000-0005-0000-0000-00009C060000}"/>
    <cellStyle name="Nevtralno 3 5" xfId="2131" xr:uid="{00000000-0005-0000-0000-00009D060000}"/>
    <cellStyle name="Nevtralno 4" xfId="352" xr:uid="{00000000-0005-0000-0000-00009E060000}"/>
    <cellStyle name="Nevtralno 4 2" xfId="353" xr:uid="{00000000-0005-0000-0000-00009F060000}"/>
    <cellStyle name="Nevtralno 4 3" xfId="354" xr:uid="{00000000-0005-0000-0000-0000A0060000}"/>
    <cellStyle name="Nevtralno 4 4" xfId="355" xr:uid="{00000000-0005-0000-0000-0000A1060000}"/>
    <cellStyle name="Nevtralno 5" xfId="558" xr:uid="{00000000-0005-0000-0000-0000A2060000}"/>
    <cellStyle name="NORMA" xfId="2132" xr:uid="{00000000-0005-0000-0000-0000A3060000}"/>
    <cellStyle name="NORMA 2" xfId="2133" xr:uid="{00000000-0005-0000-0000-0000A4060000}"/>
    <cellStyle name="NORMA 2 2" xfId="2134" xr:uid="{00000000-0005-0000-0000-0000A5060000}"/>
    <cellStyle name="NORMA 2 3" xfId="2135" xr:uid="{00000000-0005-0000-0000-0000A6060000}"/>
    <cellStyle name="NORMA 3" xfId="2136" xr:uid="{00000000-0005-0000-0000-0000A7060000}"/>
    <cellStyle name="NORMA 4" xfId="2137" xr:uid="{00000000-0005-0000-0000-0000A8060000}"/>
    <cellStyle name="Normal 10" xfId="1150" xr:uid="{00000000-0005-0000-0000-0000A9060000}"/>
    <cellStyle name="Normal 10 10" xfId="1151" xr:uid="{00000000-0005-0000-0000-0000AA060000}"/>
    <cellStyle name="Normal 10 11" xfId="1152" xr:uid="{00000000-0005-0000-0000-0000AB060000}"/>
    <cellStyle name="Normal 10 12" xfId="2138" xr:uid="{00000000-0005-0000-0000-0000AC060000}"/>
    <cellStyle name="Normal 10 2" xfId="1153" xr:uid="{00000000-0005-0000-0000-0000AD060000}"/>
    <cellStyle name="Normal 10 2 2" xfId="1549" xr:uid="{00000000-0005-0000-0000-0000AE060000}"/>
    <cellStyle name="Normal 10 2 3" xfId="2139" xr:uid="{00000000-0005-0000-0000-0000AF060000}"/>
    <cellStyle name="Normal 10 3" xfId="1154" xr:uid="{00000000-0005-0000-0000-0000B0060000}"/>
    <cellStyle name="Normal 10 3 2" xfId="2140" xr:uid="{00000000-0005-0000-0000-0000B1060000}"/>
    <cellStyle name="Normal 10 4" xfId="1155" xr:uid="{00000000-0005-0000-0000-0000B2060000}"/>
    <cellStyle name="Normal 10 4 2" xfId="2141" xr:uid="{00000000-0005-0000-0000-0000B3060000}"/>
    <cellStyle name="Normal 10 5" xfId="1156" xr:uid="{00000000-0005-0000-0000-0000B4060000}"/>
    <cellStyle name="Normal 10 6" xfId="1157" xr:uid="{00000000-0005-0000-0000-0000B5060000}"/>
    <cellStyle name="Normal 10 7" xfId="1158" xr:uid="{00000000-0005-0000-0000-0000B6060000}"/>
    <cellStyle name="Normal 10 8" xfId="1159" xr:uid="{00000000-0005-0000-0000-0000B7060000}"/>
    <cellStyle name="Normal 10 9" xfId="1160" xr:uid="{00000000-0005-0000-0000-0000B8060000}"/>
    <cellStyle name="Normal 10_KONTROLA PRISTOPA" xfId="1161" xr:uid="{00000000-0005-0000-0000-0000B9060000}"/>
    <cellStyle name="Normal 11" xfId="1162" xr:uid="{00000000-0005-0000-0000-0000BA060000}"/>
    <cellStyle name="Normal 12" xfId="1163" xr:uid="{00000000-0005-0000-0000-0000BB060000}"/>
    <cellStyle name="Normal 12 2" xfId="1164" xr:uid="{00000000-0005-0000-0000-0000BC060000}"/>
    <cellStyle name="Normal 12 3" xfId="1165" xr:uid="{00000000-0005-0000-0000-0000BD060000}"/>
    <cellStyle name="Normal 13" xfId="2142" xr:uid="{00000000-0005-0000-0000-0000BE060000}"/>
    <cellStyle name="Normal 14" xfId="1166" xr:uid="{00000000-0005-0000-0000-0000BF060000}"/>
    <cellStyle name="Normal 14 10" xfId="1167" xr:uid="{00000000-0005-0000-0000-0000C0060000}"/>
    <cellStyle name="Normal 14 11" xfId="1168" xr:uid="{00000000-0005-0000-0000-0000C1060000}"/>
    <cellStyle name="Normal 14 12" xfId="1169" xr:uid="{00000000-0005-0000-0000-0000C2060000}"/>
    <cellStyle name="Normal 14 2" xfId="1170" xr:uid="{00000000-0005-0000-0000-0000C3060000}"/>
    <cellStyle name="Normal 14 3" xfId="1171" xr:uid="{00000000-0005-0000-0000-0000C4060000}"/>
    <cellStyle name="Normal 14 4" xfId="1172" xr:uid="{00000000-0005-0000-0000-0000C5060000}"/>
    <cellStyle name="Normal 14 5" xfId="1173" xr:uid="{00000000-0005-0000-0000-0000C6060000}"/>
    <cellStyle name="Normal 14 6" xfId="1174" xr:uid="{00000000-0005-0000-0000-0000C7060000}"/>
    <cellStyle name="Normal 14 7" xfId="1175" xr:uid="{00000000-0005-0000-0000-0000C8060000}"/>
    <cellStyle name="Normal 14 8" xfId="1176" xr:uid="{00000000-0005-0000-0000-0000C9060000}"/>
    <cellStyle name="Normal 14 9" xfId="1177" xr:uid="{00000000-0005-0000-0000-0000CA060000}"/>
    <cellStyle name="Normal 2" xfId="6" xr:uid="{00000000-0005-0000-0000-0000CB060000}"/>
    <cellStyle name="Normal 2 10" xfId="2144" xr:uid="{00000000-0005-0000-0000-0000CC060000}"/>
    <cellStyle name="Normal 2 11" xfId="2145" xr:uid="{00000000-0005-0000-0000-0000CD060000}"/>
    <cellStyle name="Normal 2 12" xfId="2143" xr:uid="{00000000-0005-0000-0000-0000CE060000}"/>
    <cellStyle name="Normal 2 2" xfId="357" xr:uid="{00000000-0005-0000-0000-0000CF060000}"/>
    <cellStyle name="Normal 2 2 2" xfId="1264" xr:uid="{00000000-0005-0000-0000-0000D0060000}"/>
    <cellStyle name="Normal 2 2 2 2" xfId="2148" xr:uid="{00000000-0005-0000-0000-0000D1060000}"/>
    <cellStyle name="Normal 2 2 2 3" xfId="2149" xr:uid="{00000000-0005-0000-0000-0000D2060000}"/>
    <cellStyle name="normal 2 2 2 4" xfId="2147" xr:uid="{00000000-0005-0000-0000-0000D3060000}"/>
    <cellStyle name="normal 2 2 2 5" xfId="2494" xr:uid="{00000000-0005-0000-0000-0000D4060000}"/>
    <cellStyle name="Normal 2 2 3" xfId="1178" xr:uid="{00000000-0005-0000-0000-0000D5060000}"/>
    <cellStyle name="Normal 2 2 4" xfId="2150" xr:uid="{00000000-0005-0000-0000-0000D6060000}"/>
    <cellStyle name="Normal 2 2 5" xfId="2151" xr:uid="{00000000-0005-0000-0000-0000D7060000}"/>
    <cellStyle name="Normal 2 2 6" xfId="2146" xr:uid="{00000000-0005-0000-0000-0000D8060000}"/>
    <cellStyle name="Normal 2 2 7" xfId="2493" xr:uid="{00000000-0005-0000-0000-0000D9060000}"/>
    <cellStyle name="Normal 2 3" xfId="356" xr:uid="{00000000-0005-0000-0000-0000DA060000}"/>
    <cellStyle name="Normal 2 3 2" xfId="1179" xr:uid="{00000000-0005-0000-0000-0000DB060000}"/>
    <cellStyle name="Normal 2 3 2 2" xfId="2152" xr:uid="{00000000-0005-0000-0000-0000DC060000}"/>
    <cellStyle name="Normal 2 3 2 2 2" xfId="2153" xr:uid="{00000000-0005-0000-0000-0000DD060000}"/>
    <cellStyle name="Normal 2 3 2 3" xfId="2154" xr:uid="{00000000-0005-0000-0000-0000DE060000}"/>
    <cellStyle name="Normal 2 3 2 4" xfId="2155" xr:uid="{00000000-0005-0000-0000-0000DF060000}"/>
    <cellStyle name="Normal 2 3 3" xfId="2156" xr:uid="{00000000-0005-0000-0000-0000E0060000}"/>
    <cellStyle name="Normal 2 3 3 2" xfId="2157" xr:uid="{00000000-0005-0000-0000-0000E1060000}"/>
    <cellStyle name="Normal 2 3 4" xfId="2158" xr:uid="{00000000-0005-0000-0000-0000E2060000}"/>
    <cellStyle name="Normal 2 3 5" xfId="2159" xr:uid="{00000000-0005-0000-0000-0000E3060000}"/>
    <cellStyle name="Normal 2 4" xfId="1263" xr:uid="{00000000-0005-0000-0000-0000E4060000}"/>
    <cellStyle name="Normal 2 4 2" xfId="2161" xr:uid="{00000000-0005-0000-0000-0000E5060000}"/>
    <cellStyle name="Normal 2 4 2 2" xfId="2162" xr:uid="{00000000-0005-0000-0000-0000E6060000}"/>
    <cellStyle name="Normal 2 4 3" xfId="2163" xr:uid="{00000000-0005-0000-0000-0000E7060000}"/>
    <cellStyle name="Normal 2 4 4" xfId="2164" xr:uid="{00000000-0005-0000-0000-0000E8060000}"/>
    <cellStyle name="Normal 2 4 5" xfId="2165" xr:uid="{00000000-0005-0000-0000-0000E9060000}"/>
    <cellStyle name="Normal 2 4 6" xfId="2160" xr:uid="{00000000-0005-0000-0000-0000EA060000}"/>
    <cellStyle name="Normal 2 5" xfId="2166" xr:uid="{00000000-0005-0000-0000-0000EB060000}"/>
    <cellStyle name="Normal 2 5 2" xfId="2167" xr:uid="{00000000-0005-0000-0000-0000EC060000}"/>
    <cellStyle name="Normal 2 5 2 2" xfId="2168" xr:uid="{00000000-0005-0000-0000-0000ED060000}"/>
    <cellStyle name="Normal 2 5 2 3" xfId="2169" xr:uid="{00000000-0005-0000-0000-0000EE060000}"/>
    <cellStyle name="Normal 2 5 3" xfId="2170" xr:uid="{00000000-0005-0000-0000-0000EF060000}"/>
    <cellStyle name="Normal 2 5 3 2" xfId="2171" xr:uid="{00000000-0005-0000-0000-0000F0060000}"/>
    <cellStyle name="Normal 2 5 4" xfId="2172" xr:uid="{00000000-0005-0000-0000-0000F1060000}"/>
    <cellStyle name="Normal 2 5 5" xfId="2173" xr:uid="{00000000-0005-0000-0000-0000F2060000}"/>
    <cellStyle name="Normal 2 5 6" xfId="2174" xr:uid="{00000000-0005-0000-0000-0000F3060000}"/>
    <cellStyle name="Normal 2 6" xfId="2175" xr:uid="{00000000-0005-0000-0000-0000F4060000}"/>
    <cellStyle name="Normal 2 6 2" xfId="2176" xr:uid="{00000000-0005-0000-0000-0000F5060000}"/>
    <cellStyle name="Normal 2 6 3" xfId="2177" xr:uid="{00000000-0005-0000-0000-0000F6060000}"/>
    <cellStyle name="Normal 2 7" xfId="2178" xr:uid="{00000000-0005-0000-0000-0000F7060000}"/>
    <cellStyle name="Normal 2 7 2" xfId="2179" xr:uid="{00000000-0005-0000-0000-0000F8060000}"/>
    <cellStyle name="Normal 2 8" xfId="2180" xr:uid="{00000000-0005-0000-0000-0000F9060000}"/>
    <cellStyle name="Normal 2 9" xfId="2181" xr:uid="{00000000-0005-0000-0000-0000FA060000}"/>
    <cellStyle name="Normal 2_PREDRAČUN _ ZA RAZPIS 2015" xfId="2182" xr:uid="{00000000-0005-0000-0000-0000FB060000}"/>
    <cellStyle name="Normal 23" xfId="1180" xr:uid="{00000000-0005-0000-0000-0000FC060000}"/>
    <cellStyle name="Normal 3" xfId="358" xr:uid="{00000000-0005-0000-0000-0000FD060000}"/>
    <cellStyle name="Normal 3 2" xfId="1430" xr:uid="{00000000-0005-0000-0000-0000FE060000}"/>
    <cellStyle name="Normal 3 2 2" xfId="2183" xr:uid="{00000000-0005-0000-0000-0000FF060000}"/>
    <cellStyle name="Normal 3 3" xfId="1429" xr:uid="{00000000-0005-0000-0000-000000070000}"/>
    <cellStyle name="Normal 3 3 2" xfId="2184" xr:uid="{00000000-0005-0000-0000-000001070000}"/>
    <cellStyle name="Normal 3 4" xfId="1265" xr:uid="{00000000-0005-0000-0000-000002070000}"/>
    <cellStyle name="Normal 3 5" xfId="1181" xr:uid="{00000000-0005-0000-0000-000003070000}"/>
    <cellStyle name="Normal 3 6" xfId="1551" xr:uid="{00000000-0005-0000-0000-000004070000}"/>
    <cellStyle name="Normal 35" xfId="1182" xr:uid="{00000000-0005-0000-0000-000005070000}"/>
    <cellStyle name="Normal 4" xfId="1183" xr:uid="{00000000-0005-0000-0000-000006070000}"/>
    <cellStyle name="Normal 4 2" xfId="1184" xr:uid="{00000000-0005-0000-0000-000007070000}"/>
    <cellStyle name="Normal 4 2 2" xfId="2186" xr:uid="{00000000-0005-0000-0000-000008070000}"/>
    <cellStyle name="Normal 4 2 2 2" xfId="2187" xr:uid="{00000000-0005-0000-0000-000009070000}"/>
    <cellStyle name="Normal 4 2 3" xfId="2188" xr:uid="{00000000-0005-0000-0000-00000A070000}"/>
    <cellStyle name="Normal 4 2 4" xfId="2189" xr:uid="{00000000-0005-0000-0000-00000B070000}"/>
    <cellStyle name="Normal 4 2 5" xfId="2185" xr:uid="{00000000-0005-0000-0000-00000C070000}"/>
    <cellStyle name="Normal 4 3" xfId="1185" xr:uid="{00000000-0005-0000-0000-00000D070000}"/>
    <cellStyle name="Normal 4 3 2" xfId="2190" xr:uid="{00000000-0005-0000-0000-00000E070000}"/>
    <cellStyle name="Normal 4 4" xfId="1186" xr:uid="{00000000-0005-0000-0000-00000F070000}"/>
    <cellStyle name="Normal 4 4 2" xfId="2192" xr:uid="{00000000-0005-0000-0000-000010070000}"/>
    <cellStyle name="Normal 4 4 3" xfId="2191" xr:uid="{00000000-0005-0000-0000-000011070000}"/>
    <cellStyle name="Normal 4 5" xfId="1187" xr:uid="{00000000-0005-0000-0000-000012070000}"/>
    <cellStyle name="Normal 4 5 2" xfId="2193" xr:uid="{00000000-0005-0000-0000-000013070000}"/>
    <cellStyle name="Normal 4 6" xfId="1188" xr:uid="{00000000-0005-0000-0000-000014070000}"/>
    <cellStyle name="Normal 4 6 2" xfId="2194" xr:uid="{00000000-0005-0000-0000-000015070000}"/>
    <cellStyle name="Normal 4 7" xfId="1189" xr:uid="{00000000-0005-0000-0000-000016070000}"/>
    <cellStyle name="Normal 4 8" xfId="1190" xr:uid="{00000000-0005-0000-0000-000017070000}"/>
    <cellStyle name="Normal 4 9" xfId="1431" xr:uid="{00000000-0005-0000-0000-000018070000}"/>
    <cellStyle name="Normal 5" xfId="1432" xr:uid="{00000000-0005-0000-0000-000019070000}"/>
    <cellStyle name="Normal 5 2" xfId="2196" xr:uid="{00000000-0005-0000-0000-00001A070000}"/>
    <cellStyle name="Normal 5 2 2" xfId="2197" xr:uid="{00000000-0005-0000-0000-00001B070000}"/>
    <cellStyle name="Normal 5 3" xfId="2198" xr:uid="{00000000-0005-0000-0000-00001C070000}"/>
    <cellStyle name="Normal 5 4" xfId="2199" xr:uid="{00000000-0005-0000-0000-00001D070000}"/>
    <cellStyle name="Normal 5 5" xfId="2195" xr:uid="{00000000-0005-0000-0000-00001E070000}"/>
    <cellStyle name="Normal 54" xfId="1191" xr:uid="{00000000-0005-0000-0000-00001F070000}"/>
    <cellStyle name="Normal 6" xfId="2200" xr:uid="{00000000-0005-0000-0000-000020070000}"/>
    <cellStyle name="Normal 6 2" xfId="2201" xr:uid="{00000000-0005-0000-0000-000021070000}"/>
    <cellStyle name="Normal 6 2 2" xfId="2202" xr:uid="{00000000-0005-0000-0000-000022070000}"/>
    <cellStyle name="Normal 6 3" xfId="2203" xr:uid="{00000000-0005-0000-0000-000023070000}"/>
    <cellStyle name="Normal 6 4" xfId="2204" xr:uid="{00000000-0005-0000-0000-000024070000}"/>
    <cellStyle name="Normal 6 5" xfId="2205" xr:uid="{00000000-0005-0000-0000-000025070000}"/>
    <cellStyle name="Normal 7" xfId="1192" xr:uid="{00000000-0005-0000-0000-000026070000}"/>
    <cellStyle name="Normal 7 2" xfId="1193" xr:uid="{00000000-0005-0000-0000-000027070000}"/>
    <cellStyle name="Normal 7 2 2" xfId="2206" xr:uid="{00000000-0005-0000-0000-000028070000}"/>
    <cellStyle name="Normal 7 3" xfId="1194" xr:uid="{00000000-0005-0000-0000-000029070000}"/>
    <cellStyle name="Normal 7 4" xfId="1195" xr:uid="{00000000-0005-0000-0000-00002A070000}"/>
    <cellStyle name="Normal 7 4 2" xfId="2207" xr:uid="{00000000-0005-0000-0000-00002B070000}"/>
    <cellStyle name="Normal 7 5" xfId="1196" xr:uid="{00000000-0005-0000-0000-00002C070000}"/>
    <cellStyle name="Normal 7 6" xfId="1197" xr:uid="{00000000-0005-0000-0000-00002D070000}"/>
    <cellStyle name="Normal 7 7" xfId="1198" xr:uid="{00000000-0005-0000-0000-00002E070000}"/>
    <cellStyle name="Normal 8" xfId="2208" xr:uid="{00000000-0005-0000-0000-00002F070000}"/>
    <cellStyle name="Normal 9" xfId="2209" xr:uid="{00000000-0005-0000-0000-000030070000}"/>
    <cellStyle name="Normal_+BFA0" xfId="1199" xr:uid="{00000000-0005-0000-0000-000031070000}"/>
    <cellStyle name="normal1" xfId="2210" xr:uid="{00000000-0005-0000-0000-000032070000}"/>
    <cellStyle name="normal1 2" xfId="2211" xr:uid="{00000000-0005-0000-0000-000033070000}"/>
    <cellStyle name="normal1 2 2" xfId="2212" xr:uid="{00000000-0005-0000-0000-000034070000}"/>
    <cellStyle name="normal1 2 3" xfId="2213" xr:uid="{00000000-0005-0000-0000-000035070000}"/>
    <cellStyle name="normal1 3" xfId="2214" xr:uid="{00000000-0005-0000-0000-000036070000}"/>
    <cellStyle name="normal1 4" xfId="2215" xr:uid="{00000000-0005-0000-0000-000037070000}"/>
    <cellStyle name="Normal-10" xfId="359" xr:uid="{00000000-0005-0000-0000-000038070000}"/>
    <cellStyle name="Normale_CCTV Price List Jan-Jun 2005" xfId="2216" xr:uid="{00000000-0005-0000-0000-000039070000}"/>
    <cellStyle name="Odstotek 2" xfId="1200" xr:uid="{00000000-0005-0000-0000-00003A070000}"/>
    <cellStyle name="Odstotek 2 2" xfId="1434" xr:uid="{00000000-0005-0000-0000-00003B070000}"/>
    <cellStyle name="Odstotek 2 2 2" xfId="2218" xr:uid="{00000000-0005-0000-0000-00003C070000}"/>
    <cellStyle name="Odstotek 2 3" xfId="2219" xr:uid="{00000000-0005-0000-0000-00003D070000}"/>
    <cellStyle name="Odstotek 2 4" xfId="2220" xr:uid="{00000000-0005-0000-0000-00003E070000}"/>
    <cellStyle name="Odstotek 2 5" xfId="2221" xr:uid="{00000000-0005-0000-0000-00003F070000}"/>
    <cellStyle name="Odstotek 2 5 2" xfId="2222" xr:uid="{00000000-0005-0000-0000-000040070000}"/>
    <cellStyle name="Odstotek 2 6" xfId="2217" xr:uid="{00000000-0005-0000-0000-000041070000}"/>
    <cellStyle name="Odstotek 3" xfId="1201" xr:uid="{00000000-0005-0000-0000-000042070000}"/>
    <cellStyle name="Odstotek 3 2" xfId="1436" xr:uid="{00000000-0005-0000-0000-000043070000}"/>
    <cellStyle name="Odstotek 3 2 2" xfId="2224" xr:uid="{00000000-0005-0000-0000-000044070000}"/>
    <cellStyle name="Odstotek 3 3" xfId="1435" xr:uid="{00000000-0005-0000-0000-000045070000}"/>
    <cellStyle name="Odstotek 3 4" xfId="2223" xr:uid="{00000000-0005-0000-0000-000046070000}"/>
    <cellStyle name="Odstotek 4" xfId="1202" xr:uid="{00000000-0005-0000-0000-000047070000}"/>
    <cellStyle name="Odstotek 4 2" xfId="1437" xr:uid="{00000000-0005-0000-0000-000048070000}"/>
    <cellStyle name="Odstotek 4 2 2" xfId="2226" xr:uid="{00000000-0005-0000-0000-000049070000}"/>
    <cellStyle name="Odstotek 4 3" xfId="2225" xr:uid="{00000000-0005-0000-0000-00004A070000}"/>
    <cellStyle name="Odstotek 5" xfId="1203" xr:uid="{00000000-0005-0000-0000-00004B070000}"/>
    <cellStyle name="Odstotek 5 2" xfId="1204" xr:uid="{00000000-0005-0000-0000-00004C070000}"/>
    <cellStyle name="Odstotek 5 2 2" xfId="1439" xr:uid="{00000000-0005-0000-0000-00004D070000}"/>
    <cellStyle name="Odstotek 5 3" xfId="1440" xr:uid="{00000000-0005-0000-0000-00004E070000}"/>
    <cellStyle name="Odstotek 5 4" xfId="1438" xr:uid="{00000000-0005-0000-0000-00004F070000}"/>
    <cellStyle name="Odstotek 5 5" xfId="2227" xr:uid="{00000000-0005-0000-0000-000050070000}"/>
    <cellStyle name="Odstotek 6" xfId="1441" xr:uid="{00000000-0005-0000-0000-000051070000}"/>
    <cellStyle name="Odstotek 7" xfId="1433" xr:uid="{00000000-0005-0000-0000-000052070000}"/>
    <cellStyle name="Odstotek 8" xfId="1548" xr:uid="{00000000-0005-0000-0000-000053070000}"/>
    <cellStyle name="opis" xfId="1557" xr:uid="{00000000-0005-0000-0000-000054070000}"/>
    <cellStyle name="Opomba 2" xfId="360" xr:uid="{00000000-0005-0000-0000-000055070000}"/>
    <cellStyle name="Opomba 2 10" xfId="1443" xr:uid="{00000000-0005-0000-0000-000056070000}"/>
    <cellStyle name="Opomba 2 11" xfId="1444" xr:uid="{00000000-0005-0000-0000-000057070000}"/>
    <cellStyle name="Opomba 2 12" xfId="1442" xr:uid="{00000000-0005-0000-0000-000058070000}"/>
    <cellStyle name="Opomba 2 13" xfId="1266" xr:uid="{00000000-0005-0000-0000-000059070000}"/>
    <cellStyle name="Opomba 2 14" xfId="1205" xr:uid="{00000000-0005-0000-0000-00005A070000}"/>
    <cellStyle name="Opomba 2 15" xfId="2228" xr:uid="{00000000-0005-0000-0000-00005B070000}"/>
    <cellStyle name="Opomba 2 2" xfId="361" xr:uid="{00000000-0005-0000-0000-00005C070000}"/>
    <cellStyle name="Opomba 2 2 2" xfId="1446" xr:uid="{00000000-0005-0000-0000-00005D070000}"/>
    <cellStyle name="Opomba 2 2 2 2" xfId="2230" xr:uid="{00000000-0005-0000-0000-00005E070000}"/>
    <cellStyle name="Opomba 2 2 3" xfId="1445" xr:uid="{00000000-0005-0000-0000-00005F070000}"/>
    <cellStyle name="Opomba 2 2 3 2" xfId="2231" xr:uid="{00000000-0005-0000-0000-000060070000}"/>
    <cellStyle name="Opomba 2 2 4" xfId="1267" xr:uid="{00000000-0005-0000-0000-000061070000}"/>
    <cellStyle name="Opomba 2 2 4 2" xfId="2232" xr:uid="{00000000-0005-0000-0000-000062070000}"/>
    <cellStyle name="Opomba 2 2 5" xfId="1206" xr:uid="{00000000-0005-0000-0000-000063070000}"/>
    <cellStyle name="Opomba 2 2 6" xfId="2229" xr:uid="{00000000-0005-0000-0000-000064070000}"/>
    <cellStyle name="Opomba 2 3" xfId="362" xr:uid="{00000000-0005-0000-0000-000065070000}"/>
    <cellStyle name="Opomba 2 3 2" xfId="1448" xr:uid="{00000000-0005-0000-0000-000066070000}"/>
    <cellStyle name="Opomba 2 3 2 2" xfId="2234" xr:uid="{00000000-0005-0000-0000-000067070000}"/>
    <cellStyle name="Opomba 2 3 3" xfId="1447" xr:uid="{00000000-0005-0000-0000-000068070000}"/>
    <cellStyle name="Opomba 2 3 3 2" xfId="2235" xr:uid="{00000000-0005-0000-0000-000069070000}"/>
    <cellStyle name="Opomba 2 3 4" xfId="2233" xr:uid="{00000000-0005-0000-0000-00006A070000}"/>
    <cellStyle name="Opomba 2 4" xfId="363" xr:uid="{00000000-0005-0000-0000-00006B070000}"/>
    <cellStyle name="Opomba 2 4 2" xfId="1449" xr:uid="{00000000-0005-0000-0000-00006C070000}"/>
    <cellStyle name="Opomba 2 4 3" xfId="2236" xr:uid="{00000000-0005-0000-0000-00006D070000}"/>
    <cellStyle name="Opomba 2 5" xfId="571" xr:uid="{00000000-0005-0000-0000-00006E070000}"/>
    <cellStyle name="Opomba 2 5 2" xfId="1450" xr:uid="{00000000-0005-0000-0000-00006F070000}"/>
    <cellStyle name="Opomba 2 5 3" xfId="2237" xr:uid="{00000000-0005-0000-0000-000070070000}"/>
    <cellStyle name="Opomba 2 6" xfId="1451" xr:uid="{00000000-0005-0000-0000-000071070000}"/>
    <cellStyle name="Opomba 2 6 2" xfId="2238" xr:uid="{00000000-0005-0000-0000-000072070000}"/>
    <cellStyle name="Opomba 2 7" xfId="1452" xr:uid="{00000000-0005-0000-0000-000073070000}"/>
    <cellStyle name="Opomba 2 8" xfId="1453" xr:uid="{00000000-0005-0000-0000-000074070000}"/>
    <cellStyle name="Opomba 2 9" xfId="1454" xr:uid="{00000000-0005-0000-0000-000075070000}"/>
    <cellStyle name="Opomba 3" xfId="364" xr:uid="{00000000-0005-0000-0000-000076070000}"/>
    <cellStyle name="Opomba 3 10" xfId="1456" xr:uid="{00000000-0005-0000-0000-000077070000}"/>
    <cellStyle name="Opomba 3 11" xfId="1457" xr:uid="{00000000-0005-0000-0000-000078070000}"/>
    <cellStyle name="Opomba 3 12" xfId="1455" xr:uid="{00000000-0005-0000-0000-000079070000}"/>
    <cellStyle name="Opomba 3 13" xfId="1268" xr:uid="{00000000-0005-0000-0000-00007A070000}"/>
    <cellStyle name="Opomba 3 14" xfId="1207" xr:uid="{00000000-0005-0000-0000-00007B070000}"/>
    <cellStyle name="Opomba 3 15" xfId="2239" xr:uid="{00000000-0005-0000-0000-00007C070000}"/>
    <cellStyle name="Opomba 3 2" xfId="365" xr:uid="{00000000-0005-0000-0000-00007D070000}"/>
    <cellStyle name="Opomba 3 2 2" xfId="1459" xr:uid="{00000000-0005-0000-0000-00007E070000}"/>
    <cellStyle name="Opomba 3 2 3" xfId="1458" xr:uid="{00000000-0005-0000-0000-00007F070000}"/>
    <cellStyle name="Opomba 3 2 4" xfId="1269" xr:uid="{00000000-0005-0000-0000-000080070000}"/>
    <cellStyle name="Opomba 3 2 5" xfId="1208" xr:uid="{00000000-0005-0000-0000-000081070000}"/>
    <cellStyle name="Opomba 3 3" xfId="366" xr:uid="{00000000-0005-0000-0000-000082070000}"/>
    <cellStyle name="Opomba 3 3 2" xfId="1461" xr:uid="{00000000-0005-0000-0000-000083070000}"/>
    <cellStyle name="Opomba 3 3 3" xfId="1460" xr:uid="{00000000-0005-0000-0000-000084070000}"/>
    <cellStyle name="Opomba 3 4" xfId="367" xr:uid="{00000000-0005-0000-0000-000085070000}"/>
    <cellStyle name="Opomba 3 4 2" xfId="1462" xr:uid="{00000000-0005-0000-0000-000086070000}"/>
    <cellStyle name="Opomba 3 5" xfId="572" xr:uid="{00000000-0005-0000-0000-000087070000}"/>
    <cellStyle name="Opomba 3 5 2" xfId="1463" xr:uid="{00000000-0005-0000-0000-000088070000}"/>
    <cellStyle name="Opomba 3 6" xfId="1464" xr:uid="{00000000-0005-0000-0000-000089070000}"/>
    <cellStyle name="Opomba 3 7" xfId="1465" xr:uid="{00000000-0005-0000-0000-00008A070000}"/>
    <cellStyle name="Opomba 3 8" xfId="1466" xr:uid="{00000000-0005-0000-0000-00008B070000}"/>
    <cellStyle name="Opomba 3 9" xfId="1467" xr:uid="{00000000-0005-0000-0000-00008C070000}"/>
    <cellStyle name="Opomba 4" xfId="368" xr:uid="{00000000-0005-0000-0000-00008D070000}"/>
    <cellStyle name="Opomba 4 2" xfId="369" xr:uid="{00000000-0005-0000-0000-00008E070000}"/>
    <cellStyle name="Opomba 4 2 2" xfId="1271" xr:uid="{00000000-0005-0000-0000-00008F070000}"/>
    <cellStyle name="Opomba 4 2 3" xfId="1210" xr:uid="{00000000-0005-0000-0000-000090070000}"/>
    <cellStyle name="Opomba 4 3" xfId="370" xr:uid="{00000000-0005-0000-0000-000091070000}"/>
    <cellStyle name="Opomba 4 4" xfId="371" xr:uid="{00000000-0005-0000-0000-000092070000}"/>
    <cellStyle name="Opomba 4 5" xfId="1270" xr:uid="{00000000-0005-0000-0000-000093070000}"/>
    <cellStyle name="Opomba 4 6" xfId="1209" xr:uid="{00000000-0005-0000-0000-000094070000}"/>
    <cellStyle name="Opozorilo 2" xfId="372" xr:uid="{00000000-0005-0000-0000-000095070000}"/>
    <cellStyle name="Opozorilo 2 2" xfId="373" xr:uid="{00000000-0005-0000-0000-000096070000}"/>
    <cellStyle name="Opozorilo 2 2 2" xfId="1468" xr:uid="{00000000-0005-0000-0000-000097070000}"/>
    <cellStyle name="Opozorilo 2 2 2 2" xfId="2241" xr:uid="{00000000-0005-0000-0000-000098070000}"/>
    <cellStyle name="Opozorilo 2 2 3" xfId="2242" xr:uid="{00000000-0005-0000-0000-000099070000}"/>
    <cellStyle name="Opozorilo 2 2 4" xfId="2243" xr:uid="{00000000-0005-0000-0000-00009A070000}"/>
    <cellStyle name="Opozorilo 2 2 5" xfId="2240" xr:uid="{00000000-0005-0000-0000-00009B070000}"/>
    <cellStyle name="Opozorilo 2 3" xfId="374" xr:uid="{00000000-0005-0000-0000-00009C070000}"/>
    <cellStyle name="Opozorilo 2 3 2" xfId="2244" xr:uid="{00000000-0005-0000-0000-00009D070000}"/>
    <cellStyle name="Opozorilo 2 4" xfId="375" xr:uid="{00000000-0005-0000-0000-00009E070000}"/>
    <cellStyle name="Opozorilo 2 4 2" xfId="2245" xr:uid="{00000000-0005-0000-0000-00009F070000}"/>
    <cellStyle name="Opozorilo 2 5" xfId="2246" xr:uid="{00000000-0005-0000-0000-0000A0070000}"/>
    <cellStyle name="Opozorilo 3" xfId="376" xr:uid="{00000000-0005-0000-0000-0000A1070000}"/>
    <cellStyle name="Opozorilo 3 2" xfId="377" xr:uid="{00000000-0005-0000-0000-0000A2070000}"/>
    <cellStyle name="Opozorilo 3 3" xfId="378" xr:uid="{00000000-0005-0000-0000-0000A3070000}"/>
    <cellStyle name="Opozorilo 3 4" xfId="379" xr:uid="{00000000-0005-0000-0000-0000A4070000}"/>
    <cellStyle name="Opozorilo 4" xfId="380" xr:uid="{00000000-0005-0000-0000-0000A5070000}"/>
    <cellStyle name="Opozorilo 4 2" xfId="381" xr:uid="{00000000-0005-0000-0000-0000A6070000}"/>
    <cellStyle name="Opozorilo 4 3" xfId="382" xr:uid="{00000000-0005-0000-0000-0000A7070000}"/>
    <cellStyle name="Opozorilo 4 4" xfId="383" xr:uid="{00000000-0005-0000-0000-0000A8070000}"/>
    <cellStyle name="Opozorilo 5" xfId="552" xr:uid="{00000000-0005-0000-0000-0000A9070000}"/>
    <cellStyle name="Output" xfId="1469" xr:uid="{00000000-0005-0000-0000-0000AA070000}"/>
    <cellStyle name="Output 10" xfId="1470" xr:uid="{00000000-0005-0000-0000-0000AB070000}"/>
    <cellStyle name="Output 2" xfId="1471" xr:uid="{00000000-0005-0000-0000-0000AC070000}"/>
    <cellStyle name="Output 2 2" xfId="1472" xr:uid="{00000000-0005-0000-0000-0000AD070000}"/>
    <cellStyle name="Output 2 3" xfId="2247" xr:uid="{00000000-0005-0000-0000-0000AE070000}"/>
    <cellStyle name="Output 3" xfId="1473" xr:uid="{00000000-0005-0000-0000-0000AF070000}"/>
    <cellStyle name="Output 4" xfId="1474" xr:uid="{00000000-0005-0000-0000-0000B0070000}"/>
    <cellStyle name="Output 5" xfId="1475" xr:uid="{00000000-0005-0000-0000-0000B1070000}"/>
    <cellStyle name="Output 6" xfId="1476" xr:uid="{00000000-0005-0000-0000-0000B2070000}"/>
    <cellStyle name="Output 7" xfId="1477" xr:uid="{00000000-0005-0000-0000-0000B3070000}"/>
    <cellStyle name="Output 8" xfId="1478" xr:uid="{00000000-0005-0000-0000-0000B4070000}"/>
    <cellStyle name="Output 9" xfId="1479" xr:uid="{00000000-0005-0000-0000-0000B5070000}"/>
    <cellStyle name="oznaka" xfId="1558" xr:uid="{00000000-0005-0000-0000-0000B6070000}"/>
    <cellStyle name="podatki" xfId="1277" xr:uid="{00000000-0005-0000-0000-0000B7070000}"/>
    <cellStyle name="Pojasnjevalno besedilo 2" xfId="384" xr:uid="{00000000-0005-0000-0000-0000B8070000}"/>
    <cellStyle name="Pojasnjevalno besedilo 2 2" xfId="385" xr:uid="{00000000-0005-0000-0000-0000B9070000}"/>
    <cellStyle name="Pojasnjevalno besedilo 2 2 2" xfId="1480" xr:uid="{00000000-0005-0000-0000-0000BA070000}"/>
    <cellStyle name="Pojasnjevalno besedilo 2 2 2 2" xfId="2249" xr:uid="{00000000-0005-0000-0000-0000BB070000}"/>
    <cellStyle name="Pojasnjevalno besedilo 2 2 3" xfId="2250" xr:uid="{00000000-0005-0000-0000-0000BC070000}"/>
    <cellStyle name="Pojasnjevalno besedilo 2 2 4" xfId="2248" xr:uid="{00000000-0005-0000-0000-0000BD070000}"/>
    <cellStyle name="Pojasnjevalno besedilo 2 3" xfId="386" xr:uid="{00000000-0005-0000-0000-0000BE070000}"/>
    <cellStyle name="Pojasnjevalno besedilo 2 3 2" xfId="2251" xr:uid="{00000000-0005-0000-0000-0000BF070000}"/>
    <cellStyle name="Pojasnjevalno besedilo 2 4" xfId="387" xr:uid="{00000000-0005-0000-0000-0000C0070000}"/>
    <cellStyle name="Pojasnjevalno besedilo 2 4 2" xfId="2252" xr:uid="{00000000-0005-0000-0000-0000C1070000}"/>
    <cellStyle name="Pojasnjevalno besedilo 2 5" xfId="1272" xr:uid="{00000000-0005-0000-0000-0000C2070000}"/>
    <cellStyle name="Pojasnjevalno besedilo 2 5 2" xfId="2253" xr:uid="{00000000-0005-0000-0000-0000C3070000}"/>
    <cellStyle name="Pojasnjevalno besedilo 2 6" xfId="1236" xr:uid="{00000000-0005-0000-0000-0000C4070000}"/>
    <cellStyle name="Pojasnjevalno besedilo 3" xfId="388" xr:uid="{00000000-0005-0000-0000-0000C5070000}"/>
    <cellStyle name="Pojasnjevalno besedilo 3 2" xfId="389" xr:uid="{00000000-0005-0000-0000-0000C6070000}"/>
    <cellStyle name="Pojasnjevalno besedilo 3 3" xfId="390" xr:uid="{00000000-0005-0000-0000-0000C7070000}"/>
    <cellStyle name="Pojasnjevalno besedilo 3 4" xfId="391" xr:uid="{00000000-0005-0000-0000-0000C8070000}"/>
    <cellStyle name="Pojasnjevalno besedilo 3 5" xfId="1273" xr:uid="{00000000-0005-0000-0000-0000C9070000}"/>
    <cellStyle name="Pojasnjevalno besedilo 3 6" xfId="1234" xr:uid="{00000000-0005-0000-0000-0000CA070000}"/>
    <cellStyle name="Pojasnjevalno besedilo 4" xfId="392" xr:uid="{00000000-0005-0000-0000-0000CB070000}"/>
    <cellStyle name="Pojasnjevalno besedilo 4 2" xfId="393" xr:uid="{00000000-0005-0000-0000-0000CC070000}"/>
    <cellStyle name="Pojasnjevalno besedilo 4 3" xfId="394" xr:uid="{00000000-0005-0000-0000-0000CD070000}"/>
    <cellStyle name="Pojasnjevalno besedilo 4 4" xfId="395" xr:uid="{00000000-0005-0000-0000-0000CE070000}"/>
    <cellStyle name="Pojasnjevalno besedilo 5" xfId="551" xr:uid="{00000000-0005-0000-0000-0000CF070000}"/>
    <cellStyle name="Pojasnjevalno besedilo 6" xfId="2496" xr:uid="{00000000-0005-0000-0000-0000D0070000}"/>
    <cellStyle name="Pomoc" xfId="1211" xr:uid="{00000000-0005-0000-0000-0000D1070000}"/>
    <cellStyle name="Poudarek1 2" xfId="396" xr:uid="{00000000-0005-0000-0000-0000D2070000}"/>
    <cellStyle name="Poudarek1 2 2" xfId="397" xr:uid="{00000000-0005-0000-0000-0000D3070000}"/>
    <cellStyle name="Poudarek1 2 2 2" xfId="1482" xr:uid="{00000000-0005-0000-0000-0000D4070000}"/>
    <cellStyle name="Poudarek1 2 2 2 2" xfId="2256" xr:uid="{00000000-0005-0000-0000-0000D5070000}"/>
    <cellStyle name="Poudarek1 2 2 3" xfId="2257" xr:uid="{00000000-0005-0000-0000-0000D6070000}"/>
    <cellStyle name="Poudarek1 2 2 4" xfId="2258" xr:uid="{00000000-0005-0000-0000-0000D7070000}"/>
    <cellStyle name="Poudarek1 2 2 5" xfId="2255" xr:uid="{00000000-0005-0000-0000-0000D8070000}"/>
    <cellStyle name="Poudarek1 2 3" xfId="398" xr:uid="{00000000-0005-0000-0000-0000D9070000}"/>
    <cellStyle name="Poudarek1 2 3 2" xfId="1483" xr:uid="{00000000-0005-0000-0000-0000DA070000}"/>
    <cellStyle name="Poudarek1 2 3 2 2" xfId="2260" xr:uid="{00000000-0005-0000-0000-0000DB070000}"/>
    <cellStyle name="Poudarek1 2 3 3" xfId="2261" xr:uid="{00000000-0005-0000-0000-0000DC070000}"/>
    <cellStyle name="Poudarek1 2 3 4" xfId="2259" xr:uid="{00000000-0005-0000-0000-0000DD070000}"/>
    <cellStyle name="Poudarek1 2 4" xfId="399" xr:uid="{00000000-0005-0000-0000-0000DE070000}"/>
    <cellStyle name="Poudarek1 2 4 2" xfId="2262" xr:uid="{00000000-0005-0000-0000-0000DF070000}"/>
    <cellStyle name="Poudarek1 2 5" xfId="1481" xr:uid="{00000000-0005-0000-0000-0000E0070000}"/>
    <cellStyle name="Poudarek1 2 5 2" xfId="2263" xr:uid="{00000000-0005-0000-0000-0000E1070000}"/>
    <cellStyle name="Poudarek1 2 6" xfId="2264" xr:uid="{00000000-0005-0000-0000-0000E2070000}"/>
    <cellStyle name="Poudarek1 2 7" xfId="2254" xr:uid="{00000000-0005-0000-0000-0000E3070000}"/>
    <cellStyle name="Poudarek1 3" xfId="400" xr:uid="{00000000-0005-0000-0000-0000E4070000}"/>
    <cellStyle name="Poudarek1 3 2" xfId="401" xr:uid="{00000000-0005-0000-0000-0000E5070000}"/>
    <cellStyle name="Poudarek1 3 3" xfId="402" xr:uid="{00000000-0005-0000-0000-0000E6070000}"/>
    <cellStyle name="Poudarek1 3 4" xfId="403" xr:uid="{00000000-0005-0000-0000-0000E7070000}"/>
    <cellStyle name="Poudarek1 3 5" xfId="2265" xr:uid="{00000000-0005-0000-0000-0000E8070000}"/>
    <cellStyle name="Poudarek1 4" xfId="404" xr:uid="{00000000-0005-0000-0000-0000E9070000}"/>
    <cellStyle name="Poudarek1 4 2" xfId="405" xr:uid="{00000000-0005-0000-0000-0000EA070000}"/>
    <cellStyle name="Poudarek1 4 3" xfId="406" xr:uid="{00000000-0005-0000-0000-0000EB070000}"/>
    <cellStyle name="Poudarek1 4 4" xfId="407" xr:uid="{00000000-0005-0000-0000-0000EC070000}"/>
    <cellStyle name="Poudarek1 5" xfId="549" xr:uid="{00000000-0005-0000-0000-0000ED070000}"/>
    <cellStyle name="Poudarek2 2" xfId="408" xr:uid="{00000000-0005-0000-0000-0000EE070000}"/>
    <cellStyle name="Poudarek2 2 2" xfId="409" xr:uid="{00000000-0005-0000-0000-0000EF070000}"/>
    <cellStyle name="Poudarek2 2 2 2" xfId="1485" xr:uid="{00000000-0005-0000-0000-0000F0070000}"/>
    <cellStyle name="Poudarek2 2 2 2 2" xfId="2268" xr:uid="{00000000-0005-0000-0000-0000F1070000}"/>
    <cellStyle name="Poudarek2 2 2 3" xfId="2269" xr:uid="{00000000-0005-0000-0000-0000F2070000}"/>
    <cellStyle name="Poudarek2 2 2 4" xfId="2270" xr:uid="{00000000-0005-0000-0000-0000F3070000}"/>
    <cellStyle name="Poudarek2 2 2 5" xfId="2267" xr:uid="{00000000-0005-0000-0000-0000F4070000}"/>
    <cellStyle name="Poudarek2 2 3" xfId="410" xr:uid="{00000000-0005-0000-0000-0000F5070000}"/>
    <cellStyle name="Poudarek2 2 3 2" xfId="1486" xr:uid="{00000000-0005-0000-0000-0000F6070000}"/>
    <cellStyle name="Poudarek2 2 3 2 2" xfId="2272" xr:uid="{00000000-0005-0000-0000-0000F7070000}"/>
    <cellStyle name="Poudarek2 2 3 3" xfId="2273" xr:uid="{00000000-0005-0000-0000-0000F8070000}"/>
    <cellStyle name="Poudarek2 2 3 4" xfId="2271" xr:uid="{00000000-0005-0000-0000-0000F9070000}"/>
    <cellStyle name="Poudarek2 2 4" xfId="411" xr:uid="{00000000-0005-0000-0000-0000FA070000}"/>
    <cellStyle name="Poudarek2 2 4 2" xfId="2274" xr:uid="{00000000-0005-0000-0000-0000FB070000}"/>
    <cellStyle name="Poudarek2 2 5" xfId="1484" xr:uid="{00000000-0005-0000-0000-0000FC070000}"/>
    <cellStyle name="Poudarek2 2 5 2" xfId="2275" xr:uid="{00000000-0005-0000-0000-0000FD070000}"/>
    <cellStyle name="Poudarek2 2 6" xfId="2276" xr:uid="{00000000-0005-0000-0000-0000FE070000}"/>
    <cellStyle name="Poudarek2 2 7" xfId="2266" xr:uid="{00000000-0005-0000-0000-0000FF070000}"/>
    <cellStyle name="Poudarek2 3" xfId="412" xr:uid="{00000000-0005-0000-0000-000000080000}"/>
    <cellStyle name="Poudarek2 3 2" xfId="413" xr:uid="{00000000-0005-0000-0000-000001080000}"/>
    <cellStyle name="Poudarek2 3 3" xfId="414" xr:uid="{00000000-0005-0000-0000-000002080000}"/>
    <cellStyle name="Poudarek2 3 4" xfId="415" xr:uid="{00000000-0005-0000-0000-000003080000}"/>
    <cellStyle name="Poudarek2 3 5" xfId="2277" xr:uid="{00000000-0005-0000-0000-000004080000}"/>
    <cellStyle name="Poudarek2 4" xfId="416" xr:uid="{00000000-0005-0000-0000-000005080000}"/>
    <cellStyle name="Poudarek2 4 2" xfId="417" xr:uid="{00000000-0005-0000-0000-000006080000}"/>
    <cellStyle name="Poudarek2 4 3" xfId="418" xr:uid="{00000000-0005-0000-0000-000007080000}"/>
    <cellStyle name="Poudarek2 4 4" xfId="419" xr:uid="{00000000-0005-0000-0000-000008080000}"/>
    <cellStyle name="Poudarek2 5" xfId="575" xr:uid="{00000000-0005-0000-0000-000009080000}"/>
    <cellStyle name="Poudarek3 2" xfId="420" xr:uid="{00000000-0005-0000-0000-00000A080000}"/>
    <cellStyle name="Poudarek3 2 2" xfId="421" xr:uid="{00000000-0005-0000-0000-00000B080000}"/>
    <cellStyle name="Poudarek3 2 2 2" xfId="1488" xr:uid="{00000000-0005-0000-0000-00000C080000}"/>
    <cellStyle name="Poudarek3 2 2 2 2" xfId="2280" xr:uid="{00000000-0005-0000-0000-00000D080000}"/>
    <cellStyle name="Poudarek3 2 2 3" xfId="2281" xr:uid="{00000000-0005-0000-0000-00000E080000}"/>
    <cellStyle name="Poudarek3 2 2 4" xfId="2282" xr:uid="{00000000-0005-0000-0000-00000F080000}"/>
    <cellStyle name="Poudarek3 2 2 5" xfId="2279" xr:uid="{00000000-0005-0000-0000-000010080000}"/>
    <cellStyle name="Poudarek3 2 3" xfId="422" xr:uid="{00000000-0005-0000-0000-000011080000}"/>
    <cellStyle name="Poudarek3 2 3 2" xfId="1489" xr:uid="{00000000-0005-0000-0000-000012080000}"/>
    <cellStyle name="Poudarek3 2 3 2 2" xfId="2284" xr:uid="{00000000-0005-0000-0000-000013080000}"/>
    <cellStyle name="Poudarek3 2 3 3" xfId="2285" xr:uid="{00000000-0005-0000-0000-000014080000}"/>
    <cellStyle name="Poudarek3 2 3 4" xfId="2283" xr:uid="{00000000-0005-0000-0000-000015080000}"/>
    <cellStyle name="Poudarek3 2 4" xfId="423" xr:uid="{00000000-0005-0000-0000-000016080000}"/>
    <cellStyle name="Poudarek3 2 4 2" xfId="2286" xr:uid="{00000000-0005-0000-0000-000017080000}"/>
    <cellStyle name="Poudarek3 2 5" xfId="1487" xr:uid="{00000000-0005-0000-0000-000018080000}"/>
    <cellStyle name="Poudarek3 2 5 2" xfId="2287" xr:uid="{00000000-0005-0000-0000-000019080000}"/>
    <cellStyle name="Poudarek3 2 6" xfId="2288" xr:uid="{00000000-0005-0000-0000-00001A080000}"/>
    <cellStyle name="Poudarek3 2 7" xfId="2278" xr:uid="{00000000-0005-0000-0000-00001B080000}"/>
    <cellStyle name="Poudarek3 3" xfId="424" xr:uid="{00000000-0005-0000-0000-00001C080000}"/>
    <cellStyle name="Poudarek3 3 2" xfId="425" xr:uid="{00000000-0005-0000-0000-00001D080000}"/>
    <cellStyle name="Poudarek3 3 3" xfId="426" xr:uid="{00000000-0005-0000-0000-00001E080000}"/>
    <cellStyle name="Poudarek3 3 4" xfId="427" xr:uid="{00000000-0005-0000-0000-00001F080000}"/>
    <cellStyle name="Poudarek3 3 5" xfId="2289" xr:uid="{00000000-0005-0000-0000-000020080000}"/>
    <cellStyle name="Poudarek3 4" xfId="428" xr:uid="{00000000-0005-0000-0000-000021080000}"/>
    <cellStyle name="Poudarek3 4 2" xfId="429" xr:uid="{00000000-0005-0000-0000-000022080000}"/>
    <cellStyle name="Poudarek3 4 3" xfId="430" xr:uid="{00000000-0005-0000-0000-000023080000}"/>
    <cellStyle name="Poudarek3 4 4" xfId="431" xr:uid="{00000000-0005-0000-0000-000024080000}"/>
    <cellStyle name="Poudarek3 5" xfId="579" xr:uid="{00000000-0005-0000-0000-000025080000}"/>
    <cellStyle name="Poudarek4 2" xfId="432" xr:uid="{00000000-0005-0000-0000-000026080000}"/>
    <cellStyle name="Poudarek4 2 2" xfId="433" xr:uid="{00000000-0005-0000-0000-000027080000}"/>
    <cellStyle name="Poudarek4 2 2 2" xfId="1491" xr:uid="{00000000-0005-0000-0000-000028080000}"/>
    <cellStyle name="Poudarek4 2 2 2 2" xfId="2292" xr:uid="{00000000-0005-0000-0000-000029080000}"/>
    <cellStyle name="Poudarek4 2 2 3" xfId="2293" xr:uid="{00000000-0005-0000-0000-00002A080000}"/>
    <cellStyle name="Poudarek4 2 2 4" xfId="2294" xr:uid="{00000000-0005-0000-0000-00002B080000}"/>
    <cellStyle name="Poudarek4 2 2 5" xfId="2291" xr:uid="{00000000-0005-0000-0000-00002C080000}"/>
    <cellStyle name="Poudarek4 2 3" xfId="434" xr:uid="{00000000-0005-0000-0000-00002D080000}"/>
    <cellStyle name="Poudarek4 2 3 2" xfId="1492" xr:uid="{00000000-0005-0000-0000-00002E080000}"/>
    <cellStyle name="Poudarek4 2 3 3" xfId="2295" xr:uid="{00000000-0005-0000-0000-00002F080000}"/>
    <cellStyle name="Poudarek4 2 4" xfId="435" xr:uid="{00000000-0005-0000-0000-000030080000}"/>
    <cellStyle name="Poudarek4 2 4 2" xfId="2296" xr:uid="{00000000-0005-0000-0000-000031080000}"/>
    <cellStyle name="Poudarek4 2 5" xfId="1490" xr:uid="{00000000-0005-0000-0000-000032080000}"/>
    <cellStyle name="Poudarek4 2 5 2" xfId="2297" xr:uid="{00000000-0005-0000-0000-000033080000}"/>
    <cellStyle name="Poudarek4 2 6" xfId="2290" xr:uid="{00000000-0005-0000-0000-000034080000}"/>
    <cellStyle name="Poudarek4 3" xfId="436" xr:uid="{00000000-0005-0000-0000-000035080000}"/>
    <cellStyle name="Poudarek4 3 2" xfId="437" xr:uid="{00000000-0005-0000-0000-000036080000}"/>
    <cellStyle name="Poudarek4 3 3" xfId="438" xr:uid="{00000000-0005-0000-0000-000037080000}"/>
    <cellStyle name="Poudarek4 3 4" xfId="439" xr:uid="{00000000-0005-0000-0000-000038080000}"/>
    <cellStyle name="Poudarek4 3 5" xfId="2298" xr:uid="{00000000-0005-0000-0000-000039080000}"/>
    <cellStyle name="Poudarek4 4" xfId="440" xr:uid="{00000000-0005-0000-0000-00003A080000}"/>
    <cellStyle name="Poudarek4 4 2" xfId="441" xr:uid="{00000000-0005-0000-0000-00003B080000}"/>
    <cellStyle name="Poudarek4 4 3" xfId="442" xr:uid="{00000000-0005-0000-0000-00003C080000}"/>
    <cellStyle name="Poudarek4 4 4" xfId="443" xr:uid="{00000000-0005-0000-0000-00003D080000}"/>
    <cellStyle name="Poudarek4 5" xfId="583" xr:uid="{00000000-0005-0000-0000-00003E080000}"/>
    <cellStyle name="Poudarek5 2" xfId="444" xr:uid="{00000000-0005-0000-0000-00003F080000}"/>
    <cellStyle name="Poudarek5 2 2" xfId="445" xr:uid="{00000000-0005-0000-0000-000040080000}"/>
    <cellStyle name="Poudarek5 2 2 2" xfId="1494" xr:uid="{00000000-0005-0000-0000-000041080000}"/>
    <cellStyle name="Poudarek5 2 2 2 2" xfId="2300" xr:uid="{00000000-0005-0000-0000-000042080000}"/>
    <cellStyle name="Poudarek5 2 2 3" xfId="2301" xr:uid="{00000000-0005-0000-0000-000043080000}"/>
    <cellStyle name="Poudarek5 2 2 4" xfId="2299" xr:uid="{00000000-0005-0000-0000-000044080000}"/>
    <cellStyle name="Poudarek5 2 3" xfId="446" xr:uid="{00000000-0005-0000-0000-000045080000}"/>
    <cellStyle name="Poudarek5 2 3 2" xfId="1495" xr:uid="{00000000-0005-0000-0000-000046080000}"/>
    <cellStyle name="Poudarek5 2 3 2 2" xfId="2303" xr:uid="{00000000-0005-0000-0000-000047080000}"/>
    <cellStyle name="Poudarek5 2 3 3" xfId="2304" xr:uid="{00000000-0005-0000-0000-000048080000}"/>
    <cellStyle name="Poudarek5 2 3 4" xfId="2302" xr:uid="{00000000-0005-0000-0000-000049080000}"/>
    <cellStyle name="Poudarek5 2 4" xfId="447" xr:uid="{00000000-0005-0000-0000-00004A080000}"/>
    <cellStyle name="Poudarek5 2 4 2" xfId="2305" xr:uid="{00000000-0005-0000-0000-00004B080000}"/>
    <cellStyle name="Poudarek5 2 5" xfId="1493" xr:uid="{00000000-0005-0000-0000-00004C080000}"/>
    <cellStyle name="Poudarek5 2 5 2" xfId="2306" xr:uid="{00000000-0005-0000-0000-00004D080000}"/>
    <cellStyle name="Poudarek5 2 6" xfId="2307" xr:uid="{00000000-0005-0000-0000-00004E080000}"/>
    <cellStyle name="Poudarek5 3" xfId="448" xr:uid="{00000000-0005-0000-0000-00004F080000}"/>
    <cellStyle name="Poudarek5 3 2" xfId="449" xr:uid="{00000000-0005-0000-0000-000050080000}"/>
    <cellStyle name="Poudarek5 3 3" xfId="450" xr:uid="{00000000-0005-0000-0000-000051080000}"/>
    <cellStyle name="Poudarek5 3 4" xfId="451" xr:uid="{00000000-0005-0000-0000-000052080000}"/>
    <cellStyle name="Poudarek5 3 5" xfId="2308" xr:uid="{00000000-0005-0000-0000-000053080000}"/>
    <cellStyle name="Poudarek5 4" xfId="452" xr:uid="{00000000-0005-0000-0000-000054080000}"/>
    <cellStyle name="Poudarek5 4 2" xfId="453" xr:uid="{00000000-0005-0000-0000-000055080000}"/>
    <cellStyle name="Poudarek5 4 3" xfId="454" xr:uid="{00000000-0005-0000-0000-000056080000}"/>
    <cellStyle name="Poudarek5 4 4" xfId="455" xr:uid="{00000000-0005-0000-0000-000057080000}"/>
    <cellStyle name="Poudarek5 5" xfId="587" xr:uid="{00000000-0005-0000-0000-000058080000}"/>
    <cellStyle name="Poudarek6 2" xfId="456" xr:uid="{00000000-0005-0000-0000-000059080000}"/>
    <cellStyle name="Poudarek6 2 2" xfId="457" xr:uid="{00000000-0005-0000-0000-00005A080000}"/>
    <cellStyle name="Poudarek6 2 2 2" xfId="1497" xr:uid="{00000000-0005-0000-0000-00005B080000}"/>
    <cellStyle name="Poudarek6 2 2 2 2" xfId="2311" xr:uid="{00000000-0005-0000-0000-00005C080000}"/>
    <cellStyle name="Poudarek6 2 2 3" xfId="2312" xr:uid="{00000000-0005-0000-0000-00005D080000}"/>
    <cellStyle name="Poudarek6 2 2 4" xfId="2313" xr:uid="{00000000-0005-0000-0000-00005E080000}"/>
    <cellStyle name="Poudarek6 2 2 5" xfId="2310" xr:uid="{00000000-0005-0000-0000-00005F080000}"/>
    <cellStyle name="Poudarek6 2 3" xfId="458" xr:uid="{00000000-0005-0000-0000-000060080000}"/>
    <cellStyle name="Poudarek6 2 3 2" xfId="1498" xr:uid="{00000000-0005-0000-0000-000061080000}"/>
    <cellStyle name="Poudarek6 2 3 3" xfId="2314" xr:uid="{00000000-0005-0000-0000-000062080000}"/>
    <cellStyle name="Poudarek6 2 4" xfId="459" xr:uid="{00000000-0005-0000-0000-000063080000}"/>
    <cellStyle name="Poudarek6 2 4 2" xfId="2315" xr:uid="{00000000-0005-0000-0000-000064080000}"/>
    <cellStyle name="Poudarek6 2 5" xfId="1496" xr:uid="{00000000-0005-0000-0000-000065080000}"/>
    <cellStyle name="Poudarek6 2 5 2" xfId="2316" xr:uid="{00000000-0005-0000-0000-000066080000}"/>
    <cellStyle name="Poudarek6 2 6" xfId="2309" xr:uid="{00000000-0005-0000-0000-000067080000}"/>
    <cellStyle name="Poudarek6 3" xfId="460" xr:uid="{00000000-0005-0000-0000-000068080000}"/>
    <cellStyle name="Poudarek6 3 2" xfId="461" xr:uid="{00000000-0005-0000-0000-000069080000}"/>
    <cellStyle name="Poudarek6 3 3" xfId="462" xr:uid="{00000000-0005-0000-0000-00006A080000}"/>
    <cellStyle name="Poudarek6 3 4" xfId="463" xr:uid="{00000000-0005-0000-0000-00006B080000}"/>
    <cellStyle name="Poudarek6 3 5" xfId="2317" xr:uid="{00000000-0005-0000-0000-00006C080000}"/>
    <cellStyle name="Poudarek6 4" xfId="464" xr:uid="{00000000-0005-0000-0000-00006D080000}"/>
    <cellStyle name="Poudarek6 4 2" xfId="465" xr:uid="{00000000-0005-0000-0000-00006E080000}"/>
    <cellStyle name="Poudarek6 4 3" xfId="466" xr:uid="{00000000-0005-0000-0000-00006F080000}"/>
    <cellStyle name="Poudarek6 4 4" xfId="467" xr:uid="{00000000-0005-0000-0000-000070080000}"/>
    <cellStyle name="Poudarek6 5" xfId="591" xr:uid="{00000000-0005-0000-0000-000071080000}"/>
    <cellStyle name="Povezana celica 2" xfId="468" xr:uid="{00000000-0005-0000-0000-000072080000}"/>
    <cellStyle name="Povezana celica 2 2" xfId="469" xr:uid="{00000000-0005-0000-0000-000073080000}"/>
    <cellStyle name="Povezana celica 2 2 2" xfId="1499" xr:uid="{00000000-0005-0000-0000-000074080000}"/>
    <cellStyle name="Povezana celica 2 2 2 2" xfId="2319" xr:uid="{00000000-0005-0000-0000-000075080000}"/>
    <cellStyle name="Povezana celica 2 2 3" xfId="2320" xr:uid="{00000000-0005-0000-0000-000076080000}"/>
    <cellStyle name="Povezana celica 2 2 4" xfId="2321" xr:uid="{00000000-0005-0000-0000-000077080000}"/>
    <cellStyle name="Povezana celica 2 3" xfId="470" xr:uid="{00000000-0005-0000-0000-000078080000}"/>
    <cellStyle name="Povezana celica 2 3 2" xfId="2322" xr:uid="{00000000-0005-0000-0000-000079080000}"/>
    <cellStyle name="Povezana celica 2 4" xfId="471" xr:uid="{00000000-0005-0000-0000-00007A080000}"/>
    <cellStyle name="Povezana celica 2 4 2" xfId="2323" xr:uid="{00000000-0005-0000-0000-00007B080000}"/>
    <cellStyle name="Povezana celica 2 5" xfId="2324" xr:uid="{00000000-0005-0000-0000-00007C080000}"/>
    <cellStyle name="Povezana celica 2 6" xfId="2318" xr:uid="{00000000-0005-0000-0000-00007D080000}"/>
    <cellStyle name="Povezana celica 3" xfId="472" xr:uid="{00000000-0005-0000-0000-00007E080000}"/>
    <cellStyle name="Povezana celica 3 2" xfId="473" xr:uid="{00000000-0005-0000-0000-00007F080000}"/>
    <cellStyle name="Povezana celica 3 3" xfId="474" xr:uid="{00000000-0005-0000-0000-000080080000}"/>
    <cellStyle name="Povezana celica 3 4" xfId="475" xr:uid="{00000000-0005-0000-0000-000081080000}"/>
    <cellStyle name="Povezana celica 4" xfId="476" xr:uid="{00000000-0005-0000-0000-000082080000}"/>
    <cellStyle name="Povezana celica 4 2" xfId="477" xr:uid="{00000000-0005-0000-0000-000083080000}"/>
    <cellStyle name="Povezana celica 4 3" xfId="478" xr:uid="{00000000-0005-0000-0000-000084080000}"/>
    <cellStyle name="Povezana celica 4 4" xfId="479" xr:uid="{00000000-0005-0000-0000-000085080000}"/>
    <cellStyle name="Povezana celica 5" xfId="554" xr:uid="{00000000-0005-0000-0000-000086080000}"/>
    <cellStyle name="Preveri celico 2" xfId="480" xr:uid="{00000000-0005-0000-0000-000087080000}"/>
    <cellStyle name="Preveri celico 2 2" xfId="481" xr:uid="{00000000-0005-0000-0000-000088080000}"/>
    <cellStyle name="Preveri celico 2 2 2" xfId="1501" xr:uid="{00000000-0005-0000-0000-000089080000}"/>
    <cellStyle name="Preveri celico 2 2 2 2" xfId="2326" xr:uid="{00000000-0005-0000-0000-00008A080000}"/>
    <cellStyle name="Preveri celico 2 2 3" xfId="2327" xr:uid="{00000000-0005-0000-0000-00008B080000}"/>
    <cellStyle name="Preveri celico 2 2 4" xfId="2325" xr:uid="{00000000-0005-0000-0000-00008C080000}"/>
    <cellStyle name="Preveri celico 2 3" xfId="482" xr:uid="{00000000-0005-0000-0000-00008D080000}"/>
    <cellStyle name="Preveri celico 2 3 2" xfId="1502" xr:uid="{00000000-0005-0000-0000-00008E080000}"/>
    <cellStyle name="Preveri celico 2 3 3" xfId="2328" xr:uid="{00000000-0005-0000-0000-00008F080000}"/>
    <cellStyle name="Preveri celico 2 4" xfId="483" xr:uid="{00000000-0005-0000-0000-000090080000}"/>
    <cellStyle name="Preveri celico 2 4 2" xfId="2329" xr:uid="{00000000-0005-0000-0000-000091080000}"/>
    <cellStyle name="Preveri celico 2 5" xfId="1500" xr:uid="{00000000-0005-0000-0000-000092080000}"/>
    <cellStyle name="Preveri celico 2 5 2" xfId="2330" xr:uid="{00000000-0005-0000-0000-000093080000}"/>
    <cellStyle name="Preveri celico 3" xfId="484" xr:uid="{00000000-0005-0000-0000-000094080000}"/>
    <cellStyle name="Preveri celico 3 2" xfId="485" xr:uid="{00000000-0005-0000-0000-000095080000}"/>
    <cellStyle name="Preveri celico 3 3" xfId="486" xr:uid="{00000000-0005-0000-0000-000096080000}"/>
    <cellStyle name="Preveri celico 3 4" xfId="487" xr:uid="{00000000-0005-0000-0000-000097080000}"/>
    <cellStyle name="Preveri celico 3 5" xfId="2331" xr:uid="{00000000-0005-0000-0000-000098080000}"/>
    <cellStyle name="Preveri celico 4" xfId="488" xr:uid="{00000000-0005-0000-0000-000099080000}"/>
    <cellStyle name="Preveri celico 4 2" xfId="489" xr:uid="{00000000-0005-0000-0000-00009A080000}"/>
    <cellStyle name="Preveri celico 4 3" xfId="490" xr:uid="{00000000-0005-0000-0000-00009B080000}"/>
    <cellStyle name="Preveri celico 4 4" xfId="491" xr:uid="{00000000-0005-0000-0000-00009C080000}"/>
    <cellStyle name="Preveri celico 5" xfId="553" xr:uid="{00000000-0005-0000-0000-00009D080000}"/>
    <cellStyle name="Projekt" xfId="492" xr:uid="{00000000-0005-0000-0000-00009E080000}"/>
    <cellStyle name="PRVA VRSTA Element delo 2" xfId="1212" xr:uid="{00000000-0005-0000-0000-00009F080000}"/>
    <cellStyle name="Računanje 2" xfId="493" xr:uid="{00000000-0005-0000-0000-0000A0080000}"/>
    <cellStyle name="Računanje 2 10" xfId="1504" xr:uid="{00000000-0005-0000-0000-0000A1080000}"/>
    <cellStyle name="Računanje 2 11" xfId="1505" xr:uid="{00000000-0005-0000-0000-0000A2080000}"/>
    <cellStyle name="Računanje 2 12" xfId="1503" xr:uid="{00000000-0005-0000-0000-0000A3080000}"/>
    <cellStyle name="Računanje 2 13" xfId="2332" xr:uid="{00000000-0005-0000-0000-0000A4080000}"/>
    <cellStyle name="Računanje 2 2" xfId="494" xr:uid="{00000000-0005-0000-0000-0000A5080000}"/>
    <cellStyle name="Računanje 2 2 2" xfId="1507" xr:uid="{00000000-0005-0000-0000-0000A6080000}"/>
    <cellStyle name="Računanje 2 2 2 2" xfId="2334" xr:uid="{00000000-0005-0000-0000-0000A7080000}"/>
    <cellStyle name="Računanje 2 2 3" xfId="1506" xr:uid="{00000000-0005-0000-0000-0000A8080000}"/>
    <cellStyle name="Računanje 2 2 3 2" xfId="2335" xr:uid="{00000000-0005-0000-0000-0000A9080000}"/>
    <cellStyle name="Računanje 2 2 4" xfId="2336" xr:uid="{00000000-0005-0000-0000-0000AA080000}"/>
    <cellStyle name="Računanje 2 2 5" xfId="2333" xr:uid="{00000000-0005-0000-0000-0000AB080000}"/>
    <cellStyle name="Računanje 2 3" xfId="495" xr:uid="{00000000-0005-0000-0000-0000AC080000}"/>
    <cellStyle name="Računanje 2 3 2" xfId="1509" xr:uid="{00000000-0005-0000-0000-0000AD080000}"/>
    <cellStyle name="Računanje 2 3 3" xfId="1508" xr:uid="{00000000-0005-0000-0000-0000AE080000}"/>
    <cellStyle name="Računanje 2 3 4" xfId="2337" xr:uid="{00000000-0005-0000-0000-0000AF080000}"/>
    <cellStyle name="Računanje 2 4" xfId="496" xr:uid="{00000000-0005-0000-0000-0000B0080000}"/>
    <cellStyle name="Računanje 2 4 2" xfId="1510" xr:uid="{00000000-0005-0000-0000-0000B1080000}"/>
    <cellStyle name="Računanje 2 4 3" xfId="2338" xr:uid="{00000000-0005-0000-0000-0000B2080000}"/>
    <cellStyle name="Računanje 2 5" xfId="1511" xr:uid="{00000000-0005-0000-0000-0000B3080000}"/>
    <cellStyle name="Računanje 2 5 2" xfId="2339" xr:uid="{00000000-0005-0000-0000-0000B4080000}"/>
    <cellStyle name="Računanje 2 6" xfId="1512" xr:uid="{00000000-0005-0000-0000-0000B5080000}"/>
    <cellStyle name="Računanje 2 7" xfId="1513" xr:uid="{00000000-0005-0000-0000-0000B6080000}"/>
    <cellStyle name="Računanje 2 8" xfId="1514" xr:uid="{00000000-0005-0000-0000-0000B7080000}"/>
    <cellStyle name="Računanje 2 9" xfId="1515" xr:uid="{00000000-0005-0000-0000-0000B8080000}"/>
    <cellStyle name="Računanje 3" xfId="497" xr:uid="{00000000-0005-0000-0000-0000B9080000}"/>
    <cellStyle name="Računanje 3 2" xfId="498" xr:uid="{00000000-0005-0000-0000-0000BA080000}"/>
    <cellStyle name="Računanje 3 3" xfId="499" xr:uid="{00000000-0005-0000-0000-0000BB080000}"/>
    <cellStyle name="Računanje 3 4" xfId="500" xr:uid="{00000000-0005-0000-0000-0000BC080000}"/>
    <cellStyle name="Računanje 3 5" xfId="2340" xr:uid="{00000000-0005-0000-0000-0000BD080000}"/>
    <cellStyle name="Računanje 4" xfId="501" xr:uid="{00000000-0005-0000-0000-0000BE080000}"/>
    <cellStyle name="Računanje 4 2" xfId="502" xr:uid="{00000000-0005-0000-0000-0000BF080000}"/>
    <cellStyle name="Računanje 4 3" xfId="503" xr:uid="{00000000-0005-0000-0000-0000C0080000}"/>
    <cellStyle name="Računanje 4 4" xfId="504" xr:uid="{00000000-0005-0000-0000-0000C1080000}"/>
    <cellStyle name="Računanje 5" xfId="555" xr:uid="{00000000-0005-0000-0000-0000C2080000}"/>
    <cellStyle name="Rekapitulacija" xfId="1213" xr:uid="{00000000-0005-0000-0000-0000C3080000}"/>
    <cellStyle name="S3" xfId="1214" xr:uid="{00000000-0005-0000-0000-0000C4080000}"/>
    <cellStyle name="Sheet Title" xfId="1215" xr:uid="{00000000-0005-0000-0000-0000C5080000}"/>
    <cellStyle name="Slabo 2" xfId="505" xr:uid="{00000000-0005-0000-0000-0000C6080000}"/>
    <cellStyle name="Slabo 2 2" xfId="506" xr:uid="{00000000-0005-0000-0000-0000C7080000}"/>
    <cellStyle name="Slabo 2 2 2" xfId="1517" xr:uid="{00000000-0005-0000-0000-0000C8080000}"/>
    <cellStyle name="Slabo 2 2 2 2" xfId="2343" xr:uid="{00000000-0005-0000-0000-0000C9080000}"/>
    <cellStyle name="Slabo 2 2 3" xfId="2344" xr:uid="{00000000-0005-0000-0000-0000CA080000}"/>
    <cellStyle name="Slabo 2 2 4" xfId="2345" xr:uid="{00000000-0005-0000-0000-0000CB080000}"/>
    <cellStyle name="Slabo 2 2 5" xfId="2342" xr:uid="{00000000-0005-0000-0000-0000CC080000}"/>
    <cellStyle name="Slabo 2 3" xfId="507" xr:uid="{00000000-0005-0000-0000-0000CD080000}"/>
    <cellStyle name="Slabo 2 3 2" xfId="1518" xr:uid="{00000000-0005-0000-0000-0000CE080000}"/>
    <cellStyle name="Slabo 2 3 2 2" xfId="2347" xr:uid="{00000000-0005-0000-0000-0000CF080000}"/>
    <cellStyle name="Slabo 2 3 3" xfId="2348" xr:uid="{00000000-0005-0000-0000-0000D0080000}"/>
    <cellStyle name="Slabo 2 3 4" xfId="2346" xr:uid="{00000000-0005-0000-0000-0000D1080000}"/>
    <cellStyle name="Slabo 2 4" xfId="508" xr:uid="{00000000-0005-0000-0000-0000D2080000}"/>
    <cellStyle name="Slabo 2 4 2" xfId="2349" xr:uid="{00000000-0005-0000-0000-0000D3080000}"/>
    <cellStyle name="Slabo 2 5" xfId="1516" xr:uid="{00000000-0005-0000-0000-0000D4080000}"/>
    <cellStyle name="Slabo 2 5 2" xfId="2350" xr:uid="{00000000-0005-0000-0000-0000D5080000}"/>
    <cellStyle name="Slabo 2 6" xfId="1274" xr:uid="{00000000-0005-0000-0000-0000D6080000}"/>
    <cellStyle name="Slabo 2 6 2" xfId="2351" xr:uid="{00000000-0005-0000-0000-0000D7080000}"/>
    <cellStyle name="Slabo 2 7" xfId="1216" xr:uid="{00000000-0005-0000-0000-0000D8080000}"/>
    <cellStyle name="Slabo 2 8" xfId="2341" xr:uid="{00000000-0005-0000-0000-0000D9080000}"/>
    <cellStyle name="Slabo 3" xfId="509" xr:uid="{00000000-0005-0000-0000-0000DA080000}"/>
    <cellStyle name="Slabo 3 2" xfId="510" xr:uid="{00000000-0005-0000-0000-0000DB080000}"/>
    <cellStyle name="Slabo 3 3" xfId="511" xr:uid="{00000000-0005-0000-0000-0000DC080000}"/>
    <cellStyle name="Slabo 3 4" xfId="512" xr:uid="{00000000-0005-0000-0000-0000DD080000}"/>
    <cellStyle name="Slabo 3 5" xfId="2352" xr:uid="{00000000-0005-0000-0000-0000DE080000}"/>
    <cellStyle name="Slabo 4" xfId="513" xr:uid="{00000000-0005-0000-0000-0000DF080000}"/>
    <cellStyle name="Slabo 4 2" xfId="514" xr:uid="{00000000-0005-0000-0000-0000E0080000}"/>
    <cellStyle name="Slabo 4 3" xfId="515" xr:uid="{00000000-0005-0000-0000-0000E1080000}"/>
    <cellStyle name="Slabo 4 4" xfId="516" xr:uid="{00000000-0005-0000-0000-0000E2080000}"/>
    <cellStyle name="Slabo 5" xfId="559" xr:uid="{00000000-0005-0000-0000-0000E3080000}"/>
    <cellStyle name="Slog 1" xfId="1217" xr:uid="{00000000-0005-0000-0000-0000E4080000}"/>
    <cellStyle name="Slog 1 2" xfId="1519" xr:uid="{00000000-0005-0000-0000-0000E5080000}"/>
    <cellStyle name="Slog 1 2 2" xfId="2354" xr:uid="{00000000-0005-0000-0000-0000E6080000}"/>
    <cellStyle name="Slog 1 2 3" xfId="2355" xr:uid="{00000000-0005-0000-0000-0000E7080000}"/>
    <cellStyle name="Slog 1 2 4" xfId="2356" xr:uid="{00000000-0005-0000-0000-0000E8080000}"/>
    <cellStyle name="Slog 1 2 5" xfId="2353" xr:uid="{00000000-0005-0000-0000-0000E9080000}"/>
    <cellStyle name="Slog 1 3" xfId="2357" xr:uid="{00000000-0005-0000-0000-0000EA080000}"/>
    <cellStyle name="Slog 1 3 2" xfId="2358" xr:uid="{00000000-0005-0000-0000-0000EB080000}"/>
    <cellStyle name="Slog 1 3 2 2" xfId="2359" xr:uid="{00000000-0005-0000-0000-0000EC080000}"/>
    <cellStyle name="Slog 1 3 3" xfId="2360" xr:uid="{00000000-0005-0000-0000-0000ED080000}"/>
    <cellStyle name="Slog 1 3 4" xfId="2361" xr:uid="{00000000-0005-0000-0000-0000EE080000}"/>
    <cellStyle name="Slog 1 3 5" xfId="2362" xr:uid="{00000000-0005-0000-0000-0000EF080000}"/>
    <cellStyle name="Slog 1 4" xfId="2363" xr:uid="{00000000-0005-0000-0000-0000F0080000}"/>
    <cellStyle name="Slog 1 4 2" xfId="2364" xr:uid="{00000000-0005-0000-0000-0000F1080000}"/>
    <cellStyle name="Slog 1 5" xfId="2365" xr:uid="{00000000-0005-0000-0000-0000F2080000}"/>
    <cellStyle name="Slog 1 6" xfId="2366" xr:uid="{00000000-0005-0000-0000-0000F3080000}"/>
    <cellStyle name="Slog 1 7" xfId="2367" xr:uid="{00000000-0005-0000-0000-0000F4080000}"/>
    <cellStyle name="TableStyleLight1" xfId="2368" xr:uid="{00000000-0005-0000-0000-0000F5080000}"/>
    <cellStyle name="Title" xfId="1520" xr:uid="{00000000-0005-0000-0000-0000F6080000}"/>
    <cellStyle name="Total" xfId="517" xr:uid="{00000000-0005-0000-0000-0000F7080000}"/>
    <cellStyle name="Valuta 2" xfId="573" xr:uid="{00000000-0005-0000-0000-0000F8080000}"/>
    <cellStyle name="Valuta 2 10" xfId="2370" xr:uid="{00000000-0005-0000-0000-0000F9080000}"/>
    <cellStyle name="Valuta 2 11" xfId="2371" xr:uid="{00000000-0005-0000-0000-0000FA080000}"/>
    <cellStyle name="Valuta 2 12" xfId="2369" xr:uid="{00000000-0005-0000-0000-0000FB080000}"/>
    <cellStyle name="Valuta 2 2" xfId="1219" xr:uid="{00000000-0005-0000-0000-0000FC080000}"/>
    <cellStyle name="Valuta 2 2 2" xfId="2373" xr:uid="{00000000-0005-0000-0000-0000FD080000}"/>
    <cellStyle name="Valuta 2 2 2 2" xfId="2374" xr:uid="{00000000-0005-0000-0000-0000FE080000}"/>
    <cellStyle name="Valuta 2 2 2 3" xfId="2375" xr:uid="{00000000-0005-0000-0000-0000FF080000}"/>
    <cellStyle name="Valuta 2 2 2 4" xfId="2376" xr:uid="{00000000-0005-0000-0000-000000090000}"/>
    <cellStyle name="Valuta 2 2 2 5" xfId="2377" xr:uid="{00000000-0005-0000-0000-000001090000}"/>
    <cellStyle name="Valuta 2 2 3" xfId="2378" xr:uid="{00000000-0005-0000-0000-000002090000}"/>
    <cellStyle name="Valuta 2 2 3 2" xfId="2379" xr:uid="{00000000-0005-0000-0000-000003090000}"/>
    <cellStyle name="Valuta 2 2 3 3" xfId="2380" xr:uid="{00000000-0005-0000-0000-000004090000}"/>
    <cellStyle name="Valuta 2 2 3 4" xfId="2381" xr:uid="{00000000-0005-0000-0000-000005090000}"/>
    <cellStyle name="Valuta 2 2 3 5" xfId="2382" xr:uid="{00000000-0005-0000-0000-000006090000}"/>
    <cellStyle name="Valuta 2 2 4" xfId="2383" xr:uid="{00000000-0005-0000-0000-000007090000}"/>
    <cellStyle name="Valuta 2 2 4 2" xfId="2384" xr:uid="{00000000-0005-0000-0000-000008090000}"/>
    <cellStyle name="Valuta 2 2 4 3" xfId="2385" xr:uid="{00000000-0005-0000-0000-000009090000}"/>
    <cellStyle name="Valuta 2 2 4 4" xfId="2386" xr:uid="{00000000-0005-0000-0000-00000A090000}"/>
    <cellStyle name="Valuta 2 2 4 5" xfId="2387" xr:uid="{00000000-0005-0000-0000-00000B090000}"/>
    <cellStyle name="Valuta 2 2 5" xfId="2388" xr:uid="{00000000-0005-0000-0000-00000C090000}"/>
    <cellStyle name="Valuta 2 2 5 2" xfId="2389" xr:uid="{00000000-0005-0000-0000-00000D090000}"/>
    <cellStyle name="Valuta 2 2 6" xfId="2390" xr:uid="{00000000-0005-0000-0000-00000E090000}"/>
    <cellStyle name="Valuta 2 2 7" xfId="2391" xr:uid="{00000000-0005-0000-0000-00000F090000}"/>
    <cellStyle name="Valuta 2 2 8" xfId="2372" xr:uid="{00000000-0005-0000-0000-000010090000}"/>
    <cellStyle name="Valuta 2 3" xfId="1220" xr:uid="{00000000-0005-0000-0000-000011090000}"/>
    <cellStyle name="Valuta 2 3 10" xfId="2392" xr:uid="{00000000-0005-0000-0000-000012090000}"/>
    <cellStyle name="Valuta 2 3 2" xfId="2393" xr:uid="{00000000-0005-0000-0000-000013090000}"/>
    <cellStyle name="Valuta 2 3 2 2" xfId="2394" xr:uid="{00000000-0005-0000-0000-000014090000}"/>
    <cellStyle name="Valuta 2 3 2 3" xfId="2395" xr:uid="{00000000-0005-0000-0000-000015090000}"/>
    <cellStyle name="Valuta 2 3 2 4" xfId="2396" xr:uid="{00000000-0005-0000-0000-000016090000}"/>
    <cellStyle name="Valuta 2 3 2 5" xfId="2397" xr:uid="{00000000-0005-0000-0000-000017090000}"/>
    <cellStyle name="Valuta 2 3 3" xfId="2398" xr:uid="{00000000-0005-0000-0000-000018090000}"/>
    <cellStyle name="Valuta 2 3 3 2" xfId="2399" xr:uid="{00000000-0005-0000-0000-000019090000}"/>
    <cellStyle name="Valuta 2 3 3 3" xfId="2400" xr:uid="{00000000-0005-0000-0000-00001A090000}"/>
    <cellStyle name="Valuta 2 3 3 4" xfId="2401" xr:uid="{00000000-0005-0000-0000-00001B090000}"/>
    <cellStyle name="Valuta 2 3 3 5" xfId="2402" xr:uid="{00000000-0005-0000-0000-00001C090000}"/>
    <cellStyle name="Valuta 2 3 4" xfId="2403" xr:uid="{00000000-0005-0000-0000-00001D090000}"/>
    <cellStyle name="Valuta 2 3 5" xfId="2404" xr:uid="{00000000-0005-0000-0000-00001E090000}"/>
    <cellStyle name="Valuta 2 3 6" xfId="2405" xr:uid="{00000000-0005-0000-0000-00001F090000}"/>
    <cellStyle name="Valuta 2 3 7" xfId="2406" xr:uid="{00000000-0005-0000-0000-000020090000}"/>
    <cellStyle name="Valuta 2 3 8" xfId="2407" xr:uid="{00000000-0005-0000-0000-000021090000}"/>
    <cellStyle name="Valuta 2 3 9" xfId="2408" xr:uid="{00000000-0005-0000-0000-000022090000}"/>
    <cellStyle name="Valuta 2 4" xfId="1218" xr:uid="{00000000-0005-0000-0000-000023090000}"/>
    <cellStyle name="Valuta 2 4 10" xfId="2409" xr:uid="{00000000-0005-0000-0000-000024090000}"/>
    <cellStyle name="Valuta 2 4 2" xfId="2410" xr:uid="{00000000-0005-0000-0000-000025090000}"/>
    <cellStyle name="Valuta 2 4 2 2" xfId="2411" xr:uid="{00000000-0005-0000-0000-000026090000}"/>
    <cellStyle name="Valuta 2 4 2 3" xfId="2412" xr:uid="{00000000-0005-0000-0000-000027090000}"/>
    <cellStyle name="Valuta 2 4 2 4" xfId="2413" xr:uid="{00000000-0005-0000-0000-000028090000}"/>
    <cellStyle name="Valuta 2 4 2 5" xfId="2414" xr:uid="{00000000-0005-0000-0000-000029090000}"/>
    <cellStyle name="Valuta 2 4 3" xfId="2415" xr:uid="{00000000-0005-0000-0000-00002A090000}"/>
    <cellStyle name="Valuta 2 4 3 2" xfId="2416" xr:uid="{00000000-0005-0000-0000-00002B090000}"/>
    <cellStyle name="Valuta 2 4 3 3" xfId="2417" xr:uid="{00000000-0005-0000-0000-00002C090000}"/>
    <cellStyle name="Valuta 2 4 3 4" xfId="2418" xr:uid="{00000000-0005-0000-0000-00002D090000}"/>
    <cellStyle name="Valuta 2 4 3 5" xfId="2419" xr:uid="{00000000-0005-0000-0000-00002E090000}"/>
    <cellStyle name="Valuta 2 4 4" xfId="2420" xr:uid="{00000000-0005-0000-0000-00002F090000}"/>
    <cellStyle name="Valuta 2 4 5" xfId="2421" xr:uid="{00000000-0005-0000-0000-000030090000}"/>
    <cellStyle name="Valuta 2 4 6" xfId="2422" xr:uid="{00000000-0005-0000-0000-000031090000}"/>
    <cellStyle name="Valuta 2 4 7" xfId="2423" xr:uid="{00000000-0005-0000-0000-000032090000}"/>
    <cellStyle name="Valuta 2 4 8" xfId="2424" xr:uid="{00000000-0005-0000-0000-000033090000}"/>
    <cellStyle name="Valuta 2 4 9" xfId="2425" xr:uid="{00000000-0005-0000-0000-000034090000}"/>
    <cellStyle name="Valuta 2 5" xfId="1553" xr:uid="{00000000-0005-0000-0000-000035090000}"/>
    <cellStyle name="Valuta 2 5 2" xfId="1562" xr:uid="{00000000-0005-0000-0000-000036090000}"/>
    <cellStyle name="Valuta 2 5 2 2" xfId="2427" xr:uid="{00000000-0005-0000-0000-000037090000}"/>
    <cellStyle name="Valuta 2 5 3" xfId="2428" xr:uid="{00000000-0005-0000-0000-000038090000}"/>
    <cellStyle name="Valuta 2 5 4" xfId="2429" xr:uid="{00000000-0005-0000-0000-000039090000}"/>
    <cellStyle name="Valuta 2 5 5" xfId="2430" xr:uid="{00000000-0005-0000-0000-00003A090000}"/>
    <cellStyle name="Valuta 2 5 6" xfId="2426" xr:uid="{00000000-0005-0000-0000-00003B090000}"/>
    <cellStyle name="Valuta 2 6" xfId="1556" xr:uid="{00000000-0005-0000-0000-00003C090000}"/>
    <cellStyle name="Valuta 2 6 2" xfId="1564" xr:uid="{00000000-0005-0000-0000-00003D090000}"/>
    <cellStyle name="Valuta 2 6 2 2" xfId="2432" xr:uid="{00000000-0005-0000-0000-00003E090000}"/>
    <cellStyle name="Valuta 2 6 3" xfId="2433" xr:uid="{00000000-0005-0000-0000-00003F090000}"/>
    <cellStyle name="Valuta 2 6 4" xfId="2434" xr:uid="{00000000-0005-0000-0000-000040090000}"/>
    <cellStyle name="Valuta 2 6 5" xfId="2435" xr:uid="{00000000-0005-0000-0000-000041090000}"/>
    <cellStyle name="Valuta 2 6 6" xfId="2431" xr:uid="{00000000-0005-0000-0000-000042090000}"/>
    <cellStyle name="Valuta 2 7" xfId="1560" xr:uid="{00000000-0005-0000-0000-000043090000}"/>
    <cellStyle name="Valuta 2 7 2" xfId="2437" xr:uid="{00000000-0005-0000-0000-000044090000}"/>
    <cellStyle name="Valuta 2 7 3" xfId="2438" xr:uid="{00000000-0005-0000-0000-000045090000}"/>
    <cellStyle name="Valuta 2 7 4" xfId="2439" xr:uid="{00000000-0005-0000-0000-000046090000}"/>
    <cellStyle name="Valuta 2 7 5" xfId="2440" xr:uid="{00000000-0005-0000-0000-000047090000}"/>
    <cellStyle name="Valuta 2 7 6" xfId="2436" xr:uid="{00000000-0005-0000-0000-000048090000}"/>
    <cellStyle name="Valuta 2 8" xfId="2441" xr:uid="{00000000-0005-0000-0000-000049090000}"/>
    <cellStyle name="Valuta 2 8 2" xfId="2442" xr:uid="{00000000-0005-0000-0000-00004A090000}"/>
    <cellStyle name="Valuta 2 9" xfId="2443" xr:uid="{00000000-0005-0000-0000-00004B090000}"/>
    <cellStyle name="Valuta 3" xfId="1221" xr:uid="{00000000-0005-0000-0000-00004C090000}"/>
    <cellStyle name="Valuta 3 2" xfId="2445" xr:uid="{00000000-0005-0000-0000-00004D090000}"/>
    <cellStyle name="Valuta 3 2 2" xfId="2446" xr:uid="{00000000-0005-0000-0000-00004E090000}"/>
    <cellStyle name="Valuta 3 2 2 2" xfId="2447" xr:uid="{00000000-0005-0000-0000-00004F090000}"/>
    <cellStyle name="Valuta 3 2 2 3" xfId="2448" xr:uid="{00000000-0005-0000-0000-000050090000}"/>
    <cellStyle name="Valuta 3 2 2 4" xfId="2449" xr:uid="{00000000-0005-0000-0000-000051090000}"/>
    <cellStyle name="Valuta 3 2 2 5" xfId="2450" xr:uid="{00000000-0005-0000-0000-000052090000}"/>
    <cellStyle name="Valuta 3 2 3" xfId="2451" xr:uid="{00000000-0005-0000-0000-000053090000}"/>
    <cellStyle name="Valuta 3 2 3 2" xfId="2452" xr:uid="{00000000-0005-0000-0000-000054090000}"/>
    <cellStyle name="Valuta 3 2 3 3" xfId="2453" xr:uid="{00000000-0005-0000-0000-000055090000}"/>
    <cellStyle name="Valuta 3 2 3 4" xfId="2454" xr:uid="{00000000-0005-0000-0000-000056090000}"/>
    <cellStyle name="Valuta 3 2 3 5" xfId="2455" xr:uid="{00000000-0005-0000-0000-000057090000}"/>
    <cellStyle name="Valuta 3 2 4" xfId="2456" xr:uid="{00000000-0005-0000-0000-000058090000}"/>
    <cellStyle name="Valuta 3 2 5" xfId="2457" xr:uid="{00000000-0005-0000-0000-000059090000}"/>
    <cellStyle name="Valuta 3 2 6" xfId="2458" xr:uid="{00000000-0005-0000-0000-00005A090000}"/>
    <cellStyle name="Valuta 3 2 7" xfId="2459" xr:uid="{00000000-0005-0000-0000-00005B090000}"/>
    <cellStyle name="Valuta 3 2 8" xfId="2460" xr:uid="{00000000-0005-0000-0000-00005C090000}"/>
    <cellStyle name="Valuta 3 2 9" xfId="2461" xr:uid="{00000000-0005-0000-0000-00005D090000}"/>
    <cellStyle name="Valuta 3 3" xfId="2462" xr:uid="{00000000-0005-0000-0000-00005E090000}"/>
    <cellStyle name="Valuta 3 4" xfId="2463" xr:uid="{00000000-0005-0000-0000-00005F090000}"/>
    <cellStyle name="Valuta 3 5" xfId="2444" xr:uid="{00000000-0005-0000-0000-000060090000}"/>
    <cellStyle name="Valuta 4" xfId="2464" xr:uid="{00000000-0005-0000-0000-000061090000}"/>
    <cellStyle name="Vejica 10" xfId="1550" xr:uid="{00000000-0005-0000-0000-000062090000}"/>
    <cellStyle name="Vejica 10 2" xfId="1561" xr:uid="{00000000-0005-0000-0000-000063090000}"/>
    <cellStyle name="Vejica 11" xfId="1555" xr:uid="{00000000-0005-0000-0000-000064090000}"/>
    <cellStyle name="Vejica 11 2" xfId="1563" xr:uid="{00000000-0005-0000-0000-000065090000}"/>
    <cellStyle name="Vejica 12" xfId="1559" xr:uid="{00000000-0005-0000-0000-000066090000}"/>
    <cellStyle name="Vejica 2" xfId="8" xr:uid="{00000000-0005-0000-0000-000067090000}"/>
    <cellStyle name="Vejica 2 2" xfId="518" xr:uid="{00000000-0005-0000-0000-000068090000}"/>
    <cellStyle name="Vejica 2 2 2" xfId="1223" xr:uid="{00000000-0005-0000-0000-000069090000}"/>
    <cellStyle name="Vejica 2 2 3" xfId="2466" xr:uid="{00000000-0005-0000-0000-00006A090000}"/>
    <cellStyle name="Vejica 2 2 4" xfId="2467" xr:uid="{00000000-0005-0000-0000-00006B090000}"/>
    <cellStyle name="Vejica 2 3" xfId="1224" xr:uid="{00000000-0005-0000-0000-00006C090000}"/>
    <cellStyle name="Vejica 2 3 2" xfId="1225" xr:uid="{00000000-0005-0000-0000-00006D090000}"/>
    <cellStyle name="Vejica 2 3 2 2" xfId="2469" xr:uid="{00000000-0005-0000-0000-00006E090000}"/>
    <cellStyle name="Vejica 2 3 3" xfId="2468" xr:uid="{00000000-0005-0000-0000-00006F090000}"/>
    <cellStyle name="Vejica 2 4" xfId="1226" xr:uid="{00000000-0005-0000-0000-000070090000}"/>
    <cellStyle name="Vejica 2 4 2" xfId="2470" xr:uid="{00000000-0005-0000-0000-000071090000}"/>
    <cellStyle name="Vejica 2 5" xfId="1235" xr:uid="{00000000-0005-0000-0000-000072090000}"/>
    <cellStyle name="Vejica 2 5 2" xfId="2471" xr:uid="{00000000-0005-0000-0000-000073090000}"/>
    <cellStyle name="Vejica 2 6" xfId="1275" xr:uid="{00000000-0005-0000-0000-000074090000}"/>
    <cellStyle name="Vejica 2 7" xfId="1222" xr:uid="{00000000-0005-0000-0000-000075090000}"/>
    <cellStyle name="Vejica 2 8" xfId="2465" xr:uid="{00000000-0005-0000-0000-000076090000}"/>
    <cellStyle name="Vejica 3" xfId="519" xr:uid="{00000000-0005-0000-0000-000077090000}"/>
    <cellStyle name="Vejica 3 2" xfId="520" xr:uid="{00000000-0005-0000-0000-000078090000}"/>
    <cellStyle name="Vejica 3 3" xfId="2472" xr:uid="{00000000-0005-0000-0000-000079090000}"/>
    <cellStyle name="Vejica 4" xfId="1227" xr:uid="{00000000-0005-0000-0000-00007A090000}"/>
    <cellStyle name="Vejica 4 2" xfId="2473" xr:uid="{00000000-0005-0000-0000-00007B090000}"/>
    <cellStyle name="Vejica 5" xfId="1228" xr:uid="{00000000-0005-0000-0000-00007C090000}"/>
    <cellStyle name="Vejica 5 2" xfId="1521" xr:uid="{00000000-0005-0000-0000-00007D090000}"/>
    <cellStyle name="Vejica 5 3" xfId="2474" xr:uid="{00000000-0005-0000-0000-00007E090000}"/>
    <cellStyle name="Vejica 6" xfId="1229" xr:uid="{00000000-0005-0000-0000-00007F090000}"/>
    <cellStyle name="Vejica 7" xfId="1230" xr:uid="{00000000-0005-0000-0000-000080090000}"/>
    <cellStyle name="Vejica 7 2" xfId="1231" xr:uid="{00000000-0005-0000-0000-000081090000}"/>
    <cellStyle name="Vejica 7 3" xfId="2475" xr:uid="{00000000-0005-0000-0000-000082090000}"/>
    <cellStyle name="Vejica 8" xfId="1232" xr:uid="{00000000-0005-0000-0000-000083090000}"/>
    <cellStyle name="Vejica 9" xfId="1233" xr:uid="{00000000-0005-0000-0000-000084090000}"/>
    <cellStyle name="Vnos 2" xfId="521" xr:uid="{00000000-0005-0000-0000-000085090000}"/>
    <cellStyle name="Vnos 2 10" xfId="1523" xr:uid="{00000000-0005-0000-0000-000086090000}"/>
    <cellStyle name="Vnos 2 11" xfId="1524" xr:uid="{00000000-0005-0000-0000-000087090000}"/>
    <cellStyle name="Vnos 2 12" xfId="1522" xr:uid="{00000000-0005-0000-0000-000088090000}"/>
    <cellStyle name="Vnos 2 13" xfId="2476" xr:uid="{00000000-0005-0000-0000-000089090000}"/>
    <cellStyle name="Vnos 2 2" xfId="522" xr:uid="{00000000-0005-0000-0000-00008A090000}"/>
    <cellStyle name="Vnos 2 2 2" xfId="1526" xr:uid="{00000000-0005-0000-0000-00008B090000}"/>
    <cellStyle name="Vnos 2 2 2 2" xfId="2478" xr:uid="{00000000-0005-0000-0000-00008C090000}"/>
    <cellStyle name="Vnos 2 2 3" xfId="1525" xr:uid="{00000000-0005-0000-0000-00008D090000}"/>
    <cellStyle name="Vnos 2 2 3 2" xfId="2479" xr:uid="{00000000-0005-0000-0000-00008E090000}"/>
    <cellStyle name="Vnos 2 2 4" xfId="2480" xr:uid="{00000000-0005-0000-0000-00008F090000}"/>
    <cellStyle name="Vnos 2 2 5" xfId="2477" xr:uid="{00000000-0005-0000-0000-000090090000}"/>
    <cellStyle name="Vnos 2 3" xfId="523" xr:uid="{00000000-0005-0000-0000-000091090000}"/>
    <cellStyle name="Vnos 2 3 2" xfId="1528" xr:uid="{00000000-0005-0000-0000-000092090000}"/>
    <cellStyle name="Vnos 2 3 3" xfId="1527" xr:uid="{00000000-0005-0000-0000-000093090000}"/>
    <cellStyle name="Vnos 2 3 4" xfId="2481" xr:uid="{00000000-0005-0000-0000-000094090000}"/>
    <cellStyle name="Vnos 2 4" xfId="524" xr:uid="{00000000-0005-0000-0000-000095090000}"/>
    <cellStyle name="Vnos 2 4 2" xfId="1529" xr:uid="{00000000-0005-0000-0000-000096090000}"/>
    <cellStyle name="Vnos 2 4 3" xfId="2482" xr:uid="{00000000-0005-0000-0000-000097090000}"/>
    <cellStyle name="Vnos 2 5" xfId="1530" xr:uid="{00000000-0005-0000-0000-000098090000}"/>
    <cellStyle name="Vnos 2 5 2" xfId="2483" xr:uid="{00000000-0005-0000-0000-000099090000}"/>
    <cellStyle name="Vnos 2 6" xfId="1531" xr:uid="{00000000-0005-0000-0000-00009A090000}"/>
    <cellStyle name="Vnos 2 7" xfId="1532" xr:uid="{00000000-0005-0000-0000-00009B090000}"/>
    <cellStyle name="Vnos 2 8" xfId="1533" xr:uid="{00000000-0005-0000-0000-00009C090000}"/>
    <cellStyle name="Vnos 2 9" xfId="1534" xr:uid="{00000000-0005-0000-0000-00009D090000}"/>
    <cellStyle name="Vnos 3" xfId="525" xr:uid="{00000000-0005-0000-0000-00009E090000}"/>
    <cellStyle name="Vnos 3 2" xfId="526" xr:uid="{00000000-0005-0000-0000-00009F090000}"/>
    <cellStyle name="Vnos 3 3" xfId="527" xr:uid="{00000000-0005-0000-0000-0000A0090000}"/>
    <cellStyle name="Vnos 3 4" xfId="528" xr:uid="{00000000-0005-0000-0000-0000A1090000}"/>
    <cellStyle name="Vnos 3 5" xfId="2484" xr:uid="{00000000-0005-0000-0000-0000A2090000}"/>
    <cellStyle name="Vnos 4" xfId="529" xr:uid="{00000000-0005-0000-0000-0000A3090000}"/>
    <cellStyle name="Vnos 4 2" xfId="530" xr:uid="{00000000-0005-0000-0000-0000A4090000}"/>
    <cellStyle name="Vnos 4 3" xfId="531" xr:uid="{00000000-0005-0000-0000-0000A5090000}"/>
    <cellStyle name="Vnos 4 4" xfId="532" xr:uid="{00000000-0005-0000-0000-0000A6090000}"/>
    <cellStyle name="Vnos 5" xfId="557" xr:uid="{00000000-0005-0000-0000-0000A7090000}"/>
    <cellStyle name="Vsota 2" xfId="533" xr:uid="{00000000-0005-0000-0000-0000A8090000}"/>
    <cellStyle name="Vsota 2 10" xfId="1535" xr:uid="{00000000-0005-0000-0000-0000A9090000}"/>
    <cellStyle name="Vsota 2 11" xfId="1536" xr:uid="{00000000-0005-0000-0000-0000AA090000}"/>
    <cellStyle name="Vsota 2 12" xfId="2485" xr:uid="{00000000-0005-0000-0000-0000AB090000}"/>
    <cellStyle name="Vsota 2 2" xfId="534" xr:uid="{00000000-0005-0000-0000-0000AC090000}"/>
    <cellStyle name="Vsota 2 2 2" xfId="1538" xr:uid="{00000000-0005-0000-0000-0000AD090000}"/>
    <cellStyle name="Vsota 2 2 2 2" xfId="2486" xr:uid="{00000000-0005-0000-0000-0000AE090000}"/>
    <cellStyle name="Vsota 2 2 3" xfId="1537" xr:uid="{00000000-0005-0000-0000-0000AF090000}"/>
    <cellStyle name="Vsota 2 2 3 2" xfId="2487" xr:uid="{00000000-0005-0000-0000-0000B0090000}"/>
    <cellStyle name="Vsota 2 2 4" xfId="2488" xr:uid="{00000000-0005-0000-0000-0000B1090000}"/>
    <cellStyle name="Vsota 2 3" xfId="535" xr:uid="{00000000-0005-0000-0000-0000B2090000}"/>
    <cellStyle name="Vsota 2 3 2" xfId="1540" xr:uid="{00000000-0005-0000-0000-0000B3090000}"/>
    <cellStyle name="Vsota 2 3 3" xfId="1539" xr:uid="{00000000-0005-0000-0000-0000B4090000}"/>
    <cellStyle name="Vsota 2 3 4" xfId="2489" xr:uid="{00000000-0005-0000-0000-0000B5090000}"/>
    <cellStyle name="Vsota 2 4" xfId="536" xr:uid="{00000000-0005-0000-0000-0000B6090000}"/>
    <cellStyle name="Vsota 2 4 2" xfId="1541" xr:uid="{00000000-0005-0000-0000-0000B7090000}"/>
    <cellStyle name="Vsota 2 4 3" xfId="2490" xr:uid="{00000000-0005-0000-0000-0000B8090000}"/>
    <cellStyle name="Vsota 2 5" xfId="1542" xr:uid="{00000000-0005-0000-0000-0000B9090000}"/>
    <cellStyle name="Vsota 2 5 2" xfId="2491" xr:uid="{00000000-0005-0000-0000-0000BA090000}"/>
    <cellStyle name="Vsota 2 6" xfId="1543" xr:uid="{00000000-0005-0000-0000-0000BB090000}"/>
    <cellStyle name="Vsota 2 7" xfId="1544" xr:uid="{00000000-0005-0000-0000-0000BC090000}"/>
    <cellStyle name="Vsota 2 8" xfId="1545" xr:uid="{00000000-0005-0000-0000-0000BD090000}"/>
    <cellStyle name="Vsota 2 9" xfId="1546" xr:uid="{00000000-0005-0000-0000-0000BE090000}"/>
    <cellStyle name="Vsota 3" xfId="537" xr:uid="{00000000-0005-0000-0000-0000BF090000}"/>
    <cellStyle name="Vsota 3 2" xfId="538" xr:uid="{00000000-0005-0000-0000-0000C0090000}"/>
    <cellStyle name="Vsota 3 3" xfId="539" xr:uid="{00000000-0005-0000-0000-0000C1090000}"/>
    <cellStyle name="Vsota 3 4" xfId="540" xr:uid="{00000000-0005-0000-0000-0000C2090000}"/>
    <cellStyle name="Vsota 4" xfId="541" xr:uid="{00000000-0005-0000-0000-0000C3090000}"/>
    <cellStyle name="Vsota 4 2" xfId="542" xr:uid="{00000000-0005-0000-0000-0000C4090000}"/>
    <cellStyle name="Vsota 4 3" xfId="543" xr:uid="{00000000-0005-0000-0000-0000C5090000}"/>
    <cellStyle name="Vsota 4 4" xfId="544" xr:uid="{00000000-0005-0000-0000-0000C6090000}"/>
    <cellStyle name="Vsota 5" xfId="550" xr:uid="{00000000-0005-0000-0000-0000C7090000}"/>
    <cellStyle name="Warning Text" xfId="1547" xr:uid="{00000000-0005-0000-0000-0000C8090000}"/>
  </cellStyles>
  <dxfs count="0"/>
  <tableStyles count="0" defaultTableStyle="TableStyleMedium2" defaultPivotStyle="PivotStyleLight16"/>
  <colors>
    <mruColors>
      <color rgb="FFFFFFCC"/>
      <color rgb="FF0000FF"/>
      <color rgb="FFF3A875"/>
      <color rgb="FFF08E52"/>
      <color rgb="FFF19455"/>
      <color rgb="FFEF8943"/>
      <color rgb="FFF29E6A"/>
      <color rgb="FFEF863F"/>
      <color rgb="FFEB6C15"/>
      <color rgb="FF3366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8" Type="http://schemas.openxmlformats.org/officeDocument/2006/relationships/image" Target="../media/image8.jpg"/><Relationship Id="rId13" Type="http://schemas.openxmlformats.org/officeDocument/2006/relationships/image" Target="../media/image13.jpg"/><Relationship Id="rId18" Type="http://schemas.openxmlformats.org/officeDocument/2006/relationships/image" Target="../media/image18.png"/><Relationship Id="rId26" Type="http://schemas.openxmlformats.org/officeDocument/2006/relationships/image" Target="../media/image26.png"/><Relationship Id="rId3" Type="http://schemas.openxmlformats.org/officeDocument/2006/relationships/image" Target="../media/image3.jpg"/><Relationship Id="rId21" Type="http://schemas.openxmlformats.org/officeDocument/2006/relationships/image" Target="../media/image21.jpeg"/><Relationship Id="rId34" Type="http://schemas.openxmlformats.org/officeDocument/2006/relationships/image" Target="../media/image34.jpg"/><Relationship Id="rId7" Type="http://schemas.openxmlformats.org/officeDocument/2006/relationships/image" Target="../media/image7.png"/><Relationship Id="rId12" Type="http://schemas.openxmlformats.org/officeDocument/2006/relationships/image" Target="../media/image12.jpg"/><Relationship Id="rId17" Type="http://schemas.openxmlformats.org/officeDocument/2006/relationships/image" Target="../media/image17.png"/><Relationship Id="rId25" Type="http://schemas.openxmlformats.org/officeDocument/2006/relationships/image" Target="../media/image25.png"/><Relationship Id="rId33" Type="http://schemas.openxmlformats.org/officeDocument/2006/relationships/image" Target="../media/image33.png"/><Relationship Id="rId38" Type="http://schemas.openxmlformats.org/officeDocument/2006/relationships/image" Target="../media/image38.jpg"/><Relationship Id="rId2" Type="http://schemas.openxmlformats.org/officeDocument/2006/relationships/image" Target="../media/image2.jpg"/><Relationship Id="rId16" Type="http://schemas.openxmlformats.org/officeDocument/2006/relationships/image" Target="../media/image16.jpeg"/><Relationship Id="rId20" Type="http://schemas.openxmlformats.org/officeDocument/2006/relationships/image" Target="../media/image20.png"/><Relationship Id="rId29" Type="http://schemas.openxmlformats.org/officeDocument/2006/relationships/image" Target="../media/image29.jpg"/><Relationship Id="rId1" Type="http://schemas.openxmlformats.org/officeDocument/2006/relationships/image" Target="../media/image1.jpeg"/><Relationship Id="rId6" Type="http://schemas.openxmlformats.org/officeDocument/2006/relationships/image" Target="../media/image6.jpg"/><Relationship Id="rId11" Type="http://schemas.openxmlformats.org/officeDocument/2006/relationships/image" Target="../media/image11.jpg"/><Relationship Id="rId24" Type="http://schemas.openxmlformats.org/officeDocument/2006/relationships/image" Target="../media/image24.png"/><Relationship Id="rId32" Type="http://schemas.openxmlformats.org/officeDocument/2006/relationships/image" Target="../media/image32.png"/><Relationship Id="rId37" Type="http://schemas.openxmlformats.org/officeDocument/2006/relationships/image" Target="../media/image37.jpeg"/><Relationship Id="rId5" Type="http://schemas.openxmlformats.org/officeDocument/2006/relationships/image" Target="../media/image5.jpeg"/><Relationship Id="rId15" Type="http://schemas.openxmlformats.org/officeDocument/2006/relationships/image" Target="../media/image15.jpeg"/><Relationship Id="rId23" Type="http://schemas.openxmlformats.org/officeDocument/2006/relationships/image" Target="../media/image23.png"/><Relationship Id="rId28" Type="http://schemas.openxmlformats.org/officeDocument/2006/relationships/image" Target="../media/image28.png"/><Relationship Id="rId36" Type="http://schemas.openxmlformats.org/officeDocument/2006/relationships/image" Target="../media/image36.png"/><Relationship Id="rId10" Type="http://schemas.openxmlformats.org/officeDocument/2006/relationships/image" Target="../media/image10.jpg"/><Relationship Id="rId19" Type="http://schemas.openxmlformats.org/officeDocument/2006/relationships/image" Target="../media/image19.png"/><Relationship Id="rId31" Type="http://schemas.openxmlformats.org/officeDocument/2006/relationships/image" Target="../media/image31.jpeg"/><Relationship Id="rId4" Type="http://schemas.openxmlformats.org/officeDocument/2006/relationships/image" Target="../media/image4.jpg"/><Relationship Id="rId9" Type="http://schemas.openxmlformats.org/officeDocument/2006/relationships/image" Target="../media/image9.jpeg"/><Relationship Id="rId14" Type="http://schemas.openxmlformats.org/officeDocument/2006/relationships/image" Target="../media/image14.jpg"/><Relationship Id="rId22" Type="http://schemas.openxmlformats.org/officeDocument/2006/relationships/image" Target="../media/image22.png"/><Relationship Id="rId27" Type="http://schemas.openxmlformats.org/officeDocument/2006/relationships/image" Target="../media/image27.jpg"/><Relationship Id="rId30" Type="http://schemas.openxmlformats.org/officeDocument/2006/relationships/image" Target="../media/image30.jpeg"/><Relationship Id="rId35" Type="http://schemas.openxmlformats.org/officeDocument/2006/relationships/image" Target="../media/image35.jpeg"/></Relationships>
</file>

<file path=xl/drawings/drawing1.xml><?xml version="1.0" encoding="utf-8"?>
<xdr:wsDr xmlns:xdr="http://schemas.openxmlformats.org/drawingml/2006/spreadsheetDrawing" xmlns:a="http://schemas.openxmlformats.org/drawingml/2006/main">
  <xdr:twoCellAnchor editAs="oneCell">
    <xdr:from>
      <xdr:col>5</xdr:col>
      <xdr:colOff>468926</xdr:colOff>
      <xdr:row>57</xdr:row>
      <xdr:rowOff>14656</xdr:rowOff>
    </xdr:from>
    <xdr:to>
      <xdr:col>7</xdr:col>
      <xdr:colOff>219808</xdr:colOff>
      <xdr:row>60</xdr:row>
      <xdr:rowOff>0</xdr:rowOff>
    </xdr:to>
    <xdr:pic>
      <xdr:nvPicPr>
        <xdr:cNvPr id="3" name="Slika 2">
          <a:extLst>
            <a:ext uri="{FF2B5EF4-FFF2-40B4-BE49-F238E27FC236}">
              <a16:creationId xmlns:a16="http://schemas.microsoft.com/office/drawing/2014/main" id="{05BDAF54-54A9-22AF-40F8-1693586155F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231426" y="25666214"/>
          <a:ext cx="952497" cy="952498"/>
        </a:xfrm>
        <a:prstGeom prst="rect">
          <a:avLst/>
        </a:prstGeom>
      </xdr:spPr>
    </xdr:pic>
    <xdr:clientData/>
  </xdr:twoCellAnchor>
  <xdr:twoCellAnchor editAs="oneCell">
    <xdr:from>
      <xdr:col>5</xdr:col>
      <xdr:colOff>512885</xdr:colOff>
      <xdr:row>53</xdr:row>
      <xdr:rowOff>117230</xdr:rowOff>
    </xdr:from>
    <xdr:to>
      <xdr:col>7</xdr:col>
      <xdr:colOff>263769</xdr:colOff>
      <xdr:row>54</xdr:row>
      <xdr:rowOff>908537</xdr:rowOff>
    </xdr:to>
    <xdr:pic>
      <xdr:nvPicPr>
        <xdr:cNvPr id="5" name="Slika 4">
          <a:extLst>
            <a:ext uri="{FF2B5EF4-FFF2-40B4-BE49-F238E27FC236}">
              <a16:creationId xmlns:a16="http://schemas.microsoft.com/office/drawing/2014/main" id="{FE33ACF4-30FE-2E38-066F-71A934A6A372}"/>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5275385" y="16463595"/>
          <a:ext cx="952499" cy="952499"/>
        </a:xfrm>
        <a:prstGeom prst="rect">
          <a:avLst/>
        </a:prstGeom>
      </xdr:spPr>
    </xdr:pic>
    <xdr:clientData/>
  </xdr:twoCellAnchor>
  <xdr:twoCellAnchor editAs="oneCell">
    <xdr:from>
      <xdr:col>5</xdr:col>
      <xdr:colOff>322386</xdr:colOff>
      <xdr:row>36</xdr:row>
      <xdr:rowOff>153865</xdr:rowOff>
    </xdr:from>
    <xdr:to>
      <xdr:col>7</xdr:col>
      <xdr:colOff>161195</xdr:colOff>
      <xdr:row>37</xdr:row>
      <xdr:rowOff>58615</xdr:rowOff>
    </xdr:to>
    <xdr:pic>
      <xdr:nvPicPr>
        <xdr:cNvPr id="7" name="Slika 6">
          <a:extLst>
            <a:ext uri="{FF2B5EF4-FFF2-40B4-BE49-F238E27FC236}">
              <a16:creationId xmlns:a16="http://schemas.microsoft.com/office/drawing/2014/main" id="{8BFB2FEB-0EFF-DADE-9211-25E383F8A51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5084886" y="17907000"/>
          <a:ext cx="1040424" cy="1040423"/>
        </a:xfrm>
        <a:prstGeom prst="rect">
          <a:avLst/>
        </a:prstGeom>
      </xdr:spPr>
    </xdr:pic>
    <xdr:clientData/>
  </xdr:twoCellAnchor>
  <xdr:twoCellAnchor editAs="oneCell">
    <xdr:from>
      <xdr:col>5</xdr:col>
      <xdr:colOff>520211</xdr:colOff>
      <xdr:row>30</xdr:row>
      <xdr:rowOff>21980</xdr:rowOff>
    </xdr:from>
    <xdr:to>
      <xdr:col>7</xdr:col>
      <xdr:colOff>212481</xdr:colOff>
      <xdr:row>32</xdr:row>
      <xdr:rowOff>109903</xdr:rowOff>
    </xdr:to>
    <xdr:pic>
      <xdr:nvPicPr>
        <xdr:cNvPr id="9" name="Slika 8">
          <a:extLst>
            <a:ext uri="{FF2B5EF4-FFF2-40B4-BE49-F238E27FC236}">
              <a16:creationId xmlns:a16="http://schemas.microsoft.com/office/drawing/2014/main" id="{A9662CCB-47E5-9A5F-628D-B169DF36879F}"/>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5282711" y="11239499"/>
          <a:ext cx="893885" cy="893885"/>
        </a:xfrm>
        <a:prstGeom prst="rect">
          <a:avLst/>
        </a:prstGeom>
      </xdr:spPr>
    </xdr:pic>
    <xdr:clientData/>
  </xdr:twoCellAnchor>
  <xdr:twoCellAnchor editAs="oneCell">
    <xdr:from>
      <xdr:col>5</xdr:col>
      <xdr:colOff>329712</xdr:colOff>
      <xdr:row>20</xdr:row>
      <xdr:rowOff>29307</xdr:rowOff>
    </xdr:from>
    <xdr:to>
      <xdr:col>7</xdr:col>
      <xdr:colOff>51290</xdr:colOff>
      <xdr:row>21</xdr:row>
      <xdr:rowOff>791306</xdr:rowOff>
    </xdr:to>
    <xdr:pic>
      <xdr:nvPicPr>
        <xdr:cNvPr id="13" name="Slika 12">
          <a:extLst>
            <a:ext uri="{FF2B5EF4-FFF2-40B4-BE49-F238E27FC236}">
              <a16:creationId xmlns:a16="http://schemas.microsoft.com/office/drawing/2014/main" id="{A758BB85-7E2A-5EBF-62E5-4ABE7DE8CA61}"/>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5092212" y="8220807"/>
          <a:ext cx="923193" cy="923193"/>
        </a:xfrm>
        <a:prstGeom prst="rect">
          <a:avLst/>
        </a:prstGeom>
      </xdr:spPr>
    </xdr:pic>
    <xdr:clientData/>
  </xdr:twoCellAnchor>
  <xdr:twoCellAnchor editAs="oneCell">
    <xdr:from>
      <xdr:col>5</xdr:col>
      <xdr:colOff>95251</xdr:colOff>
      <xdr:row>10</xdr:row>
      <xdr:rowOff>109905</xdr:rowOff>
    </xdr:from>
    <xdr:to>
      <xdr:col>7</xdr:col>
      <xdr:colOff>659424</xdr:colOff>
      <xdr:row>11</xdr:row>
      <xdr:rowOff>1714500</xdr:rowOff>
    </xdr:to>
    <xdr:pic>
      <xdr:nvPicPr>
        <xdr:cNvPr id="17" name="Slika 16">
          <a:extLst>
            <a:ext uri="{FF2B5EF4-FFF2-40B4-BE49-F238E27FC236}">
              <a16:creationId xmlns:a16="http://schemas.microsoft.com/office/drawing/2014/main" id="{D7DEC02B-2995-E238-758F-3F8BCA0261BF}"/>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4857751" y="4125059"/>
          <a:ext cx="1765788" cy="1765788"/>
        </a:xfrm>
        <a:prstGeom prst="rect">
          <a:avLst/>
        </a:prstGeom>
      </xdr:spPr>
    </xdr:pic>
    <xdr:clientData/>
  </xdr:twoCellAnchor>
  <xdr:twoCellAnchor editAs="oneCell">
    <xdr:from>
      <xdr:col>5</xdr:col>
      <xdr:colOff>234464</xdr:colOff>
      <xdr:row>41</xdr:row>
      <xdr:rowOff>123093</xdr:rowOff>
    </xdr:from>
    <xdr:to>
      <xdr:col>7</xdr:col>
      <xdr:colOff>461597</xdr:colOff>
      <xdr:row>41</xdr:row>
      <xdr:rowOff>1551841</xdr:rowOff>
    </xdr:to>
    <xdr:pic>
      <xdr:nvPicPr>
        <xdr:cNvPr id="19" name="Slika 18">
          <a:extLst>
            <a:ext uri="{FF2B5EF4-FFF2-40B4-BE49-F238E27FC236}">
              <a16:creationId xmlns:a16="http://schemas.microsoft.com/office/drawing/2014/main" id="{33781F4F-0ADC-0207-C0EE-2CBB6BBD6F8F}"/>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4996964" y="18433074"/>
          <a:ext cx="1428748" cy="1428748"/>
        </a:xfrm>
        <a:prstGeom prst="rect">
          <a:avLst/>
        </a:prstGeom>
      </xdr:spPr>
    </xdr:pic>
    <xdr:clientData/>
  </xdr:twoCellAnchor>
  <xdr:twoCellAnchor editAs="oneCell">
    <xdr:from>
      <xdr:col>5</xdr:col>
      <xdr:colOff>395654</xdr:colOff>
      <xdr:row>68</xdr:row>
      <xdr:rowOff>117231</xdr:rowOff>
    </xdr:from>
    <xdr:to>
      <xdr:col>7</xdr:col>
      <xdr:colOff>234462</xdr:colOff>
      <xdr:row>68</xdr:row>
      <xdr:rowOff>1157652</xdr:rowOff>
    </xdr:to>
    <xdr:pic>
      <xdr:nvPicPr>
        <xdr:cNvPr id="21" name="Slika 20">
          <a:extLst>
            <a:ext uri="{FF2B5EF4-FFF2-40B4-BE49-F238E27FC236}">
              <a16:creationId xmlns:a16="http://schemas.microsoft.com/office/drawing/2014/main" id="{D6C73285-F9DB-637D-A1A9-78721D9651D4}"/>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5158154" y="27922904"/>
          <a:ext cx="1040423" cy="1040421"/>
        </a:xfrm>
        <a:prstGeom prst="rect">
          <a:avLst/>
        </a:prstGeom>
      </xdr:spPr>
    </xdr:pic>
    <xdr:clientData/>
  </xdr:twoCellAnchor>
  <xdr:twoCellAnchor editAs="oneCell">
    <xdr:from>
      <xdr:col>6</xdr:col>
      <xdr:colOff>29308</xdr:colOff>
      <xdr:row>72</xdr:row>
      <xdr:rowOff>48078</xdr:rowOff>
    </xdr:from>
    <xdr:to>
      <xdr:col>7</xdr:col>
      <xdr:colOff>79682</xdr:colOff>
      <xdr:row>74</xdr:row>
      <xdr:rowOff>113105</xdr:rowOff>
    </xdr:to>
    <xdr:pic>
      <xdr:nvPicPr>
        <xdr:cNvPr id="23" name="Slika 22">
          <a:extLst>
            <a:ext uri="{FF2B5EF4-FFF2-40B4-BE49-F238E27FC236}">
              <a16:creationId xmlns:a16="http://schemas.microsoft.com/office/drawing/2014/main" id="{D2CE21A3-80A4-1C80-6F30-9D8257693239}"/>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5334000" y="28476540"/>
          <a:ext cx="709797" cy="709797"/>
        </a:xfrm>
        <a:prstGeom prst="rect">
          <a:avLst/>
        </a:prstGeom>
      </xdr:spPr>
    </xdr:pic>
    <xdr:clientData/>
  </xdr:twoCellAnchor>
  <xdr:twoCellAnchor editAs="oneCell">
    <xdr:from>
      <xdr:col>5</xdr:col>
      <xdr:colOff>36634</xdr:colOff>
      <xdr:row>77</xdr:row>
      <xdr:rowOff>21980</xdr:rowOff>
    </xdr:from>
    <xdr:to>
      <xdr:col>7</xdr:col>
      <xdr:colOff>571501</xdr:colOff>
      <xdr:row>78</xdr:row>
      <xdr:rowOff>1597271</xdr:rowOff>
    </xdr:to>
    <xdr:pic>
      <xdr:nvPicPr>
        <xdr:cNvPr id="25" name="Slika 24">
          <a:extLst>
            <a:ext uri="{FF2B5EF4-FFF2-40B4-BE49-F238E27FC236}">
              <a16:creationId xmlns:a16="http://schemas.microsoft.com/office/drawing/2014/main" id="{C498D394-C6B1-418B-2D39-896A2BA43124}"/>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4799134" y="25519672"/>
          <a:ext cx="1736482" cy="1736482"/>
        </a:xfrm>
        <a:prstGeom prst="rect">
          <a:avLst/>
        </a:prstGeom>
      </xdr:spPr>
    </xdr:pic>
    <xdr:clientData/>
  </xdr:twoCellAnchor>
  <xdr:twoCellAnchor editAs="oneCell">
    <xdr:from>
      <xdr:col>5</xdr:col>
      <xdr:colOff>146537</xdr:colOff>
      <xdr:row>98</xdr:row>
      <xdr:rowOff>14652</xdr:rowOff>
    </xdr:from>
    <xdr:to>
      <xdr:col>7</xdr:col>
      <xdr:colOff>322385</xdr:colOff>
      <xdr:row>98</xdr:row>
      <xdr:rowOff>1392113</xdr:rowOff>
    </xdr:to>
    <xdr:pic>
      <xdr:nvPicPr>
        <xdr:cNvPr id="31" name="Slika 30">
          <a:extLst>
            <a:ext uri="{FF2B5EF4-FFF2-40B4-BE49-F238E27FC236}">
              <a16:creationId xmlns:a16="http://schemas.microsoft.com/office/drawing/2014/main" id="{D8515DA1-A92D-314E-2B94-A5CB9FB5B2DF}"/>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4909037" y="38121979"/>
          <a:ext cx="1377463" cy="1377461"/>
        </a:xfrm>
        <a:prstGeom prst="rect">
          <a:avLst/>
        </a:prstGeom>
      </xdr:spPr>
    </xdr:pic>
    <xdr:clientData/>
  </xdr:twoCellAnchor>
  <xdr:twoCellAnchor editAs="oneCell">
    <xdr:from>
      <xdr:col>5</xdr:col>
      <xdr:colOff>73269</xdr:colOff>
      <xdr:row>112</xdr:row>
      <xdr:rowOff>21980</xdr:rowOff>
    </xdr:from>
    <xdr:to>
      <xdr:col>7</xdr:col>
      <xdr:colOff>549519</xdr:colOff>
      <xdr:row>113</xdr:row>
      <xdr:rowOff>1538653</xdr:rowOff>
    </xdr:to>
    <xdr:pic>
      <xdr:nvPicPr>
        <xdr:cNvPr id="35" name="Slika 34">
          <a:extLst>
            <a:ext uri="{FF2B5EF4-FFF2-40B4-BE49-F238E27FC236}">
              <a16:creationId xmlns:a16="http://schemas.microsoft.com/office/drawing/2014/main" id="{9A509224-E90A-581E-4935-CAF5546D8453}"/>
            </a:ext>
          </a:extLst>
        </xdr:cNvPr>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a:off x="4835769" y="37052249"/>
          <a:ext cx="1677865" cy="1677865"/>
        </a:xfrm>
        <a:prstGeom prst="rect">
          <a:avLst/>
        </a:prstGeom>
      </xdr:spPr>
    </xdr:pic>
    <xdr:clientData/>
  </xdr:twoCellAnchor>
  <xdr:twoCellAnchor editAs="oneCell">
    <xdr:from>
      <xdr:col>5</xdr:col>
      <xdr:colOff>73268</xdr:colOff>
      <xdr:row>123</xdr:row>
      <xdr:rowOff>21980</xdr:rowOff>
    </xdr:from>
    <xdr:to>
      <xdr:col>7</xdr:col>
      <xdr:colOff>256442</xdr:colOff>
      <xdr:row>123</xdr:row>
      <xdr:rowOff>1406769</xdr:rowOff>
    </xdr:to>
    <xdr:pic>
      <xdr:nvPicPr>
        <xdr:cNvPr id="38" name="Slika 37">
          <a:extLst>
            <a:ext uri="{FF2B5EF4-FFF2-40B4-BE49-F238E27FC236}">
              <a16:creationId xmlns:a16="http://schemas.microsoft.com/office/drawing/2014/main" id="{62B2E263-FEC5-B355-FF4E-525B199272EE}"/>
            </a:ext>
          </a:extLst>
        </xdr:cNvPr>
        <xdr:cNvPicPr>
          <a:picLocks noChangeAspect="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a:xfrm>
          <a:off x="4835768" y="48079268"/>
          <a:ext cx="1384789" cy="1384789"/>
        </a:xfrm>
        <a:prstGeom prst="rect">
          <a:avLst/>
        </a:prstGeom>
      </xdr:spPr>
    </xdr:pic>
    <xdr:clientData/>
  </xdr:twoCellAnchor>
  <xdr:twoCellAnchor editAs="oneCell">
    <xdr:from>
      <xdr:col>4</xdr:col>
      <xdr:colOff>175847</xdr:colOff>
      <xdr:row>82</xdr:row>
      <xdr:rowOff>161191</xdr:rowOff>
    </xdr:from>
    <xdr:to>
      <xdr:col>7</xdr:col>
      <xdr:colOff>432290</xdr:colOff>
      <xdr:row>83</xdr:row>
      <xdr:rowOff>1773115</xdr:rowOff>
    </xdr:to>
    <xdr:pic>
      <xdr:nvPicPr>
        <xdr:cNvPr id="42" name="Slika 41">
          <a:extLst>
            <a:ext uri="{FF2B5EF4-FFF2-40B4-BE49-F238E27FC236}">
              <a16:creationId xmlns:a16="http://schemas.microsoft.com/office/drawing/2014/main" id="{521878DE-3BA7-03A2-9F34-1BDF9D4EF85C}"/>
            </a:ext>
          </a:extLst>
        </xdr:cNvPr>
        <xdr:cNvPicPr>
          <a:picLocks noChangeAspect="1"/>
        </xdr:cNvPicPr>
      </xdr:nvPicPr>
      <xdr:blipFill>
        <a:blip xmlns:r="http://schemas.openxmlformats.org/officeDocument/2006/relationships" r:embed="rId14" cstate="print">
          <a:extLst>
            <a:ext uri="{28A0092B-C50C-407E-A947-70E740481C1C}">
              <a14:useLocalDpi xmlns:a14="http://schemas.microsoft.com/office/drawing/2010/main" val="0"/>
            </a:ext>
          </a:extLst>
        </a:blip>
        <a:stretch>
          <a:fillRect/>
        </a:stretch>
      </xdr:blipFill>
      <xdr:spPr>
        <a:xfrm>
          <a:off x="4623289" y="27747056"/>
          <a:ext cx="1773116" cy="1773116"/>
        </a:xfrm>
        <a:prstGeom prst="rect">
          <a:avLst/>
        </a:prstGeom>
      </xdr:spPr>
    </xdr:pic>
    <xdr:clientData/>
  </xdr:twoCellAnchor>
  <xdr:twoCellAnchor editAs="oneCell">
    <xdr:from>
      <xdr:col>6</xdr:col>
      <xdr:colOff>70980</xdr:colOff>
      <xdr:row>129</xdr:row>
      <xdr:rowOff>37093</xdr:rowOff>
    </xdr:from>
    <xdr:to>
      <xdr:col>6</xdr:col>
      <xdr:colOff>575200</xdr:colOff>
      <xdr:row>130</xdr:row>
      <xdr:rowOff>696973</xdr:rowOff>
    </xdr:to>
    <xdr:pic>
      <xdr:nvPicPr>
        <xdr:cNvPr id="44" name="Slika 43">
          <a:extLst>
            <a:ext uri="{FF2B5EF4-FFF2-40B4-BE49-F238E27FC236}">
              <a16:creationId xmlns:a16="http://schemas.microsoft.com/office/drawing/2014/main" id="{AFBF00A3-FD94-4ABF-719E-57C70FD0A006}"/>
            </a:ext>
          </a:extLst>
        </xdr:cNvPr>
        <xdr:cNvPicPr>
          <a:picLocks noChangeAspect="1"/>
        </xdr:cNvPicPr>
      </xdr:nvPicPr>
      <xdr:blipFill>
        <a:blip xmlns:r="http://schemas.openxmlformats.org/officeDocument/2006/relationships" r:embed="rId15" cstate="print">
          <a:extLst>
            <a:ext uri="{28A0092B-C50C-407E-A947-70E740481C1C}">
              <a14:useLocalDpi xmlns:a14="http://schemas.microsoft.com/office/drawing/2010/main" val="0"/>
            </a:ext>
          </a:extLst>
        </a:blip>
        <a:stretch>
          <a:fillRect/>
        </a:stretch>
      </xdr:blipFill>
      <xdr:spPr>
        <a:xfrm>
          <a:off x="5363308" y="50263609"/>
          <a:ext cx="504220" cy="820614"/>
        </a:xfrm>
        <a:prstGeom prst="rect">
          <a:avLst/>
        </a:prstGeom>
      </xdr:spPr>
    </xdr:pic>
    <xdr:clientData/>
  </xdr:twoCellAnchor>
  <xdr:twoCellAnchor editAs="oneCell">
    <xdr:from>
      <xdr:col>5</xdr:col>
      <xdr:colOff>131885</xdr:colOff>
      <xdr:row>137</xdr:row>
      <xdr:rowOff>51289</xdr:rowOff>
    </xdr:from>
    <xdr:to>
      <xdr:col>7</xdr:col>
      <xdr:colOff>265705</xdr:colOff>
      <xdr:row>138</xdr:row>
      <xdr:rowOff>915866</xdr:rowOff>
    </xdr:to>
    <xdr:pic>
      <xdr:nvPicPr>
        <xdr:cNvPr id="47" name="Slika 46">
          <a:extLst>
            <a:ext uri="{FF2B5EF4-FFF2-40B4-BE49-F238E27FC236}">
              <a16:creationId xmlns:a16="http://schemas.microsoft.com/office/drawing/2014/main" id="{1B118A44-614B-A8F8-B102-82E9CEBCBF39}"/>
            </a:ext>
          </a:extLst>
        </xdr:cNvPr>
        <xdr:cNvPicPr>
          <a:picLocks noChangeAspect="1"/>
        </xdr:cNvPicPr>
      </xdr:nvPicPr>
      <xdr:blipFill>
        <a:blip xmlns:r="http://schemas.openxmlformats.org/officeDocument/2006/relationships" r:embed="rId16" cstate="print">
          <a:extLst>
            <a:ext uri="{28A0092B-C50C-407E-A947-70E740481C1C}">
              <a14:useLocalDpi xmlns:a14="http://schemas.microsoft.com/office/drawing/2010/main" val="0"/>
            </a:ext>
          </a:extLst>
        </a:blip>
        <a:stretch>
          <a:fillRect/>
        </a:stretch>
      </xdr:blipFill>
      <xdr:spPr>
        <a:xfrm>
          <a:off x="4894385" y="47734904"/>
          <a:ext cx="1335435" cy="1025769"/>
        </a:xfrm>
        <a:prstGeom prst="rect">
          <a:avLst/>
        </a:prstGeom>
      </xdr:spPr>
    </xdr:pic>
    <xdr:clientData/>
  </xdr:twoCellAnchor>
  <xdr:twoCellAnchor editAs="oneCell">
    <xdr:from>
      <xdr:col>5</xdr:col>
      <xdr:colOff>446944</xdr:colOff>
      <xdr:row>48</xdr:row>
      <xdr:rowOff>27841</xdr:rowOff>
    </xdr:from>
    <xdr:to>
      <xdr:col>6</xdr:col>
      <xdr:colOff>477719</xdr:colOff>
      <xdr:row>50</xdr:row>
      <xdr:rowOff>117231</xdr:rowOff>
    </xdr:to>
    <xdr:pic>
      <xdr:nvPicPr>
        <xdr:cNvPr id="50" name="Slika 49">
          <a:extLst>
            <a:ext uri="{FF2B5EF4-FFF2-40B4-BE49-F238E27FC236}">
              <a16:creationId xmlns:a16="http://schemas.microsoft.com/office/drawing/2014/main" id="{0A6F0AD8-BC11-4984-6D39-28543A482B77}"/>
            </a:ext>
          </a:extLst>
        </xdr:cNvPr>
        <xdr:cNvPicPr>
          <a:picLocks noChangeAspect="1"/>
        </xdr:cNvPicPr>
      </xdr:nvPicPr>
      <xdr:blipFill>
        <a:blip xmlns:r="http://schemas.openxmlformats.org/officeDocument/2006/relationships" r:embed="rId17" cstate="print">
          <a:extLst>
            <a:ext uri="{28A0092B-C50C-407E-A947-70E740481C1C}">
              <a14:useLocalDpi xmlns:a14="http://schemas.microsoft.com/office/drawing/2010/main" val="0"/>
            </a:ext>
          </a:extLst>
        </a:blip>
        <a:stretch>
          <a:fillRect/>
        </a:stretch>
      </xdr:blipFill>
      <xdr:spPr>
        <a:xfrm>
          <a:off x="5209444" y="21319879"/>
          <a:ext cx="572967" cy="572967"/>
        </a:xfrm>
        <a:prstGeom prst="rect">
          <a:avLst/>
        </a:prstGeom>
      </xdr:spPr>
    </xdr:pic>
    <xdr:clientData/>
  </xdr:twoCellAnchor>
  <xdr:twoCellAnchor editAs="oneCell">
    <xdr:from>
      <xdr:col>4</xdr:col>
      <xdr:colOff>285752</xdr:colOff>
      <xdr:row>44</xdr:row>
      <xdr:rowOff>5953</xdr:rowOff>
    </xdr:from>
    <xdr:to>
      <xdr:col>7</xdr:col>
      <xdr:colOff>274336</xdr:colOff>
      <xdr:row>45</xdr:row>
      <xdr:rowOff>1348153</xdr:rowOff>
    </xdr:to>
    <xdr:pic>
      <xdr:nvPicPr>
        <xdr:cNvPr id="56" name="Slika 55">
          <a:extLst>
            <a:ext uri="{FF2B5EF4-FFF2-40B4-BE49-F238E27FC236}">
              <a16:creationId xmlns:a16="http://schemas.microsoft.com/office/drawing/2014/main" id="{2DCD3C6A-FB24-98F8-0BE7-ADC2E91718E9}"/>
            </a:ext>
          </a:extLst>
        </xdr:cNvPr>
        <xdr:cNvPicPr>
          <a:picLocks noChangeAspect="1"/>
        </xdr:cNvPicPr>
      </xdr:nvPicPr>
      <xdr:blipFill>
        <a:blip xmlns:r="http://schemas.openxmlformats.org/officeDocument/2006/relationships" r:embed="rId18" cstate="print">
          <a:extLst>
            <a:ext uri="{28A0092B-C50C-407E-A947-70E740481C1C}">
              <a14:useLocalDpi xmlns:a14="http://schemas.microsoft.com/office/drawing/2010/main" val="0"/>
            </a:ext>
          </a:extLst>
        </a:blip>
        <a:stretch>
          <a:fillRect/>
        </a:stretch>
      </xdr:blipFill>
      <xdr:spPr>
        <a:xfrm>
          <a:off x="4733194" y="19334376"/>
          <a:ext cx="1505257" cy="1503393"/>
        </a:xfrm>
        <a:prstGeom prst="rect">
          <a:avLst/>
        </a:prstGeom>
      </xdr:spPr>
    </xdr:pic>
    <xdr:clientData/>
  </xdr:twoCellAnchor>
  <xdr:twoCellAnchor editAs="oneCell">
    <xdr:from>
      <xdr:col>5</xdr:col>
      <xdr:colOff>219809</xdr:colOff>
      <xdr:row>148</xdr:row>
      <xdr:rowOff>141274</xdr:rowOff>
    </xdr:from>
    <xdr:to>
      <xdr:col>7</xdr:col>
      <xdr:colOff>87924</xdr:colOff>
      <xdr:row>149</xdr:row>
      <xdr:rowOff>1049183</xdr:rowOff>
    </xdr:to>
    <xdr:pic>
      <xdr:nvPicPr>
        <xdr:cNvPr id="58" name="Slika 57">
          <a:extLst>
            <a:ext uri="{FF2B5EF4-FFF2-40B4-BE49-F238E27FC236}">
              <a16:creationId xmlns:a16="http://schemas.microsoft.com/office/drawing/2014/main" id="{30011D98-A4DC-B4D4-F0BE-B5ECC25E8E33}"/>
            </a:ext>
          </a:extLst>
        </xdr:cNvPr>
        <xdr:cNvPicPr>
          <a:picLocks noChangeAspect="1"/>
        </xdr:cNvPicPr>
      </xdr:nvPicPr>
      <xdr:blipFill>
        <a:blip xmlns:r="http://schemas.openxmlformats.org/officeDocument/2006/relationships" r:embed="rId19" cstate="print">
          <a:extLst>
            <a:ext uri="{28A0092B-C50C-407E-A947-70E740481C1C}">
              <a14:useLocalDpi xmlns:a14="http://schemas.microsoft.com/office/drawing/2010/main" val="0"/>
            </a:ext>
          </a:extLst>
        </a:blip>
        <a:stretch>
          <a:fillRect/>
        </a:stretch>
      </xdr:blipFill>
      <xdr:spPr>
        <a:xfrm>
          <a:off x="4982309" y="55540139"/>
          <a:ext cx="1069730" cy="1069101"/>
        </a:xfrm>
        <a:prstGeom prst="rect">
          <a:avLst/>
        </a:prstGeom>
      </xdr:spPr>
    </xdr:pic>
    <xdr:clientData/>
  </xdr:twoCellAnchor>
  <xdr:twoCellAnchor editAs="oneCell">
    <xdr:from>
      <xdr:col>5</xdr:col>
      <xdr:colOff>0</xdr:colOff>
      <xdr:row>118</xdr:row>
      <xdr:rowOff>7327</xdr:rowOff>
    </xdr:from>
    <xdr:to>
      <xdr:col>6</xdr:col>
      <xdr:colOff>593480</xdr:colOff>
      <xdr:row>118</xdr:row>
      <xdr:rowOff>1142998</xdr:rowOff>
    </xdr:to>
    <xdr:pic>
      <xdr:nvPicPr>
        <xdr:cNvPr id="64" name="Slika 63">
          <a:extLst>
            <a:ext uri="{FF2B5EF4-FFF2-40B4-BE49-F238E27FC236}">
              <a16:creationId xmlns:a16="http://schemas.microsoft.com/office/drawing/2014/main" id="{DD9A7416-FB5E-5305-E128-8954D1728E9D}"/>
            </a:ext>
          </a:extLst>
        </xdr:cNvPr>
        <xdr:cNvPicPr>
          <a:picLocks noChangeAspect="1"/>
        </xdr:cNvPicPr>
      </xdr:nvPicPr>
      <xdr:blipFill>
        <a:blip xmlns:r="http://schemas.openxmlformats.org/officeDocument/2006/relationships" r:embed="rId20" cstate="print">
          <a:extLst>
            <a:ext uri="{28A0092B-C50C-407E-A947-70E740481C1C}">
              <a14:useLocalDpi xmlns:a14="http://schemas.microsoft.com/office/drawing/2010/main" val="0"/>
            </a:ext>
          </a:extLst>
        </a:blip>
        <a:stretch>
          <a:fillRect/>
        </a:stretch>
      </xdr:blipFill>
      <xdr:spPr>
        <a:xfrm>
          <a:off x="4762500" y="45295039"/>
          <a:ext cx="1135672" cy="1135671"/>
        </a:xfrm>
        <a:prstGeom prst="rect">
          <a:avLst/>
        </a:prstGeom>
      </xdr:spPr>
    </xdr:pic>
    <xdr:clientData/>
  </xdr:twoCellAnchor>
  <xdr:twoCellAnchor editAs="oneCell">
    <xdr:from>
      <xdr:col>5</xdr:col>
      <xdr:colOff>402979</xdr:colOff>
      <xdr:row>171</xdr:row>
      <xdr:rowOff>5861</xdr:rowOff>
    </xdr:from>
    <xdr:to>
      <xdr:col>6</xdr:col>
      <xdr:colOff>622788</xdr:colOff>
      <xdr:row>172</xdr:row>
      <xdr:rowOff>606669</xdr:rowOff>
    </xdr:to>
    <xdr:pic>
      <xdr:nvPicPr>
        <xdr:cNvPr id="66" name="Slika 65">
          <a:extLst>
            <a:ext uri="{FF2B5EF4-FFF2-40B4-BE49-F238E27FC236}">
              <a16:creationId xmlns:a16="http://schemas.microsoft.com/office/drawing/2014/main" id="{00DCAFC5-2CE2-A902-20AF-545DC11D47F9}"/>
            </a:ext>
          </a:extLst>
        </xdr:cNvPr>
        <xdr:cNvPicPr>
          <a:picLocks noChangeAspect="1"/>
        </xdr:cNvPicPr>
      </xdr:nvPicPr>
      <xdr:blipFill>
        <a:blip xmlns:r="http://schemas.openxmlformats.org/officeDocument/2006/relationships" r:embed="rId21" cstate="print">
          <a:extLst>
            <a:ext uri="{28A0092B-C50C-407E-A947-70E740481C1C}">
              <a14:useLocalDpi xmlns:a14="http://schemas.microsoft.com/office/drawing/2010/main" val="0"/>
            </a:ext>
          </a:extLst>
        </a:blip>
        <a:stretch>
          <a:fillRect/>
        </a:stretch>
      </xdr:blipFill>
      <xdr:spPr>
        <a:xfrm>
          <a:off x="5165479" y="64284957"/>
          <a:ext cx="762001" cy="762001"/>
        </a:xfrm>
        <a:prstGeom prst="rect">
          <a:avLst/>
        </a:prstGeom>
      </xdr:spPr>
    </xdr:pic>
    <xdr:clientData/>
  </xdr:twoCellAnchor>
  <xdr:twoCellAnchor editAs="oneCell">
    <xdr:from>
      <xdr:col>5</xdr:col>
      <xdr:colOff>109904</xdr:colOff>
      <xdr:row>208</xdr:row>
      <xdr:rowOff>601</xdr:rowOff>
    </xdr:from>
    <xdr:to>
      <xdr:col>7</xdr:col>
      <xdr:colOff>249699</xdr:colOff>
      <xdr:row>210</xdr:row>
      <xdr:rowOff>1018443</xdr:rowOff>
    </xdr:to>
    <xdr:pic>
      <xdr:nvPicPr>
        <xdr:cNvPr id="91" name="Slika 90">
          <a:extLst>
            <a:ext uri="{FF2B5EF4-FFF2-40B4-BE49-F238E27FC236}">
              <a16:creationId xmlns:a16="http://schemas.microsoft.com/office/drawing/2014/main" id="{DD6FE0AE-AD50-9135-B058-7528453C08D7}"/>
            </a:ext>
          </a:extLst>
        </xdr:cNvPr>
        <xdr:cNvPicPr>
          <a:picLocks noChangeAspect="1"/>
        </xdr:cNvPicPr>
      </xdr:nvPicPr>
      <xdr:blipFill>
        <a:blip xmlns:r="http://schemas.openxmlformats.org/officeDocument/2006/relationships" r:embed="rId22" cstate="print">
          <a:extLst>
            <a:ext uri="{28A0092B-C50C-407E-A947-70E740481C1C}">
              <a14:useLocalDpi xmlns:a14="http://schemas.microsoft.com/office/drawing/2010/main" val="0"/>
            </a:ext>
          </a:extLst>
        </a:blip>
        <a:stretch>
          <a:fillRect/>
        </a:stretch>
      </xdr:blipFill>
      <xdr:spPr>
        <a:xfrm>
          <a:off x="4872404" y="79695543"/>
          <a:ext cx="1341410" cy="1340226"/>
        </a:xfrm>
        <a:prstGeom prst="rect">
          <a:avLst/>
        </a:prstGeom>
      </xdr:spPr>
    </xdr:pic>
    <xdr:clientData/>
  </xdr:twoCellAnchor>
  <xdr:twoCellAnchor editAs="oneCell">
    <xdr:from>
      <xdr:col>6</xdr:col>
      <xdr:colOff>226220</xdr:colOff>
      <xdr:row>209</xdr:row>
      <xdr:rowOff>160736</xdr:rowOff>
    </xdr:from>
    <xdr:to>
      <xdr:col>7</xdr:col>
      <xdr:colOff>662899</xdr:colOff>
      <xdr:row>210</xdr:row>
      <xdr:rowOff>1091712</xdr:rowOff>
    </xdr:to>
    <xdr:pic>
      <xdr:nvPicPr>
        <xdr:cNvPr id="94" name="Slika 93">
          <a:extLst>
            <a:ext uri="{FF2B5EF4-FFF2-40B4-BE49-F238E27FC236}">
              <a16:creationId xmlns:a16="http://schemas.microsoft.com/office/drawing/2014/main" id="{BD77E29D-41EE-7DD2-1E5B-EBA351333E14}"/>
            </a:ext>
          </a:extLst>
        </xdr:cNvPr>
        <xdr:cNvPicPr>
          <a:picLocks noChangeAspect="1"/>
        </xdr:cNvPicPr>
      </xdr:nvPicPr>
      <xdr:blipFill>
        <a:blip xmlns:r="http://schemas.openxmlformats.org/officeDocument/2006/relationships" r:embed="rId23" cstate="print">
          <a:extLst>
            <a:ext uri="{28A0092B-C50C-407E-A947-70E740481C1C}">
              <a14:useLocalDpi xmlns:a14="http://schemas.microsoft.com/office/drawing/2010/main" val="0"/>
            </a:ext>
          </a:extLst>
        </a:blip>
        <a:stretch>
          <a:fillRect/>
        </a:stretch>
      </xdr:blipFill>
      <xdr:spPr>
        <a:xfrm>
          <a:off x="5530912" y="80016871"/>
          <a:ext cx="1096102" cy="1092168"/>
        </a:xfrm>
        <a:prstGeom prst="rect">
          <a:avLst/>
        </a:prstGeom>
      </xdr:spPr>
    </xdr:pic>
    <xdr:clientData/>
  </xdr:twoCellAnchor>
  <xdr:twoCellAnchor editAs="oneCell">
    <xdr:from>
      <xdr:col>5</xdr:col>
      <xdr:colOff>434578</xdr:colOff>
      <xdr:row>132</xdr:row>
      <xdr:rowOff>106679</xdr:rowOff>
    </xdr:from>
    <xdr:to>
      <xdr:col>6</xdr:col>
      <xdr:colOff>599447</xdr:colOff>
      <xdr:row>135</xdr:row>
      <xdr:rowOff>1</xdr:rowOff>
    </xdr:to>
    <xdr:pic>
      <xdr:nvPicPr>
        <xdr:cNvPr id="103" name="Slika 102">
          <a:extLst>
            <a:ext uri="{FF2B5EF4-FFF2-40B4-BE49-F238E27FC236}">
              <a16:creationId xmlns:a16="http://schemas.microsoft.com/office/drawing/2014/main" id="{9DD7B0B8-8220-5D5A-4874-3C68A9C3CDAF}"/>
            </a:ext>
          </a:extLst>
        </xdr:cNvPr>
        <xdr:cNvPicPr>
          <a:picLocks noChangeAspect="1"/>
        </xdr:cNvPicPr>
      </xdr:nvPicPr>
      <xdr:blipFill>
        <a:blip xmlns:r="http://schemas.openxmlformats.org/officeDocument/2006/relationships" r:embed="rId24" cstate="print">
          <a:extLst>
            <a:ext uri="{28A0092B-C50C-407E-A947-70E740481C1C}">
              <a14:useLocalDpi xmlns:a14="http://schemas.microsoft.com/office/drawing/2010/main" val="0"/>
            </a:ext>
          </a:extLst>
        </a:blip>
        <a:stretch>
          <a:fillRect/>
        </a:stretch>
      </xdr:blipFill>
      <xdr:spPr>
        <a:xfrm>
          <a:off x="5197078" y="49607371"/>
          <a:ext cx="707061" cy="699283"/>
        </a:xfrm>
        <a:prstGeom prst="rect">
          <a:avLst/>
        </a:prstGeom>
      </xdr:spPr>
    </xdr:pic>
    <xdr:clientData/>
  </xdr:twoCellAnchor>
  <xdr:twoCellAnchor editAs="oneCell">
    <xdr:from>
      <xdr:col>5</xdr:col>
      <xdr:colOff>63561</xdr:colOff>
      <xdr:row>181</xdr:row>
      <xdr:rowOff>48449</xdr:rowOff>
    </xdr:from>
    <xdr:to>
      <xdr:col>7</xdr:col>
      <xdr:colOff>417635</xdr:colOff>
      <xdr:row>182</xdr:row>
      <xdr:rowOff>1439527</xdr:rowOff>
    </xdr:to>
    <xdr:pic>
      <xdr:nvPicPr>
        <xdr:cNvPr id="107" name="Slika 106">
          <a:extLst>
            <a:ext uri="{FF2B5EF4-FFF2-40B4-BE49-F238E27FC236}">
              <a16:creationId xmlns:a16="http://schemas.microsoft.com/office/drawing/2014/main" id="{A29092DE-7DFC-894B-5A3C-B3B0FBCB1CCB}"/>
            </a:ext>
          </a:extLst>
        </xdr:cNvPr>
        <xdr:cNvPicPr>
          <a:picLocks noChangeAspect="1"/>
        </xdr:cNvPicPr>
      </xdr:nvPicPr>
      <xdr:blipFill>
        <a:blip xmlns:r="http://schemas.openxmlformats.org/officeDocument/2006/relationships" r:embed="rId25" cstate="print">
          <a:extLst>
            <a:ext uri="{28A0092B-C50C-407E-A947-70E740481C1C}">
              <a14:useLocalDpi xmlns:a14="http://schemas.microsoft.com/office/drawing/2010/main" val="0"/>
            </a:ext>
          </a:extLst>
        </a:blip>
        <a:stretch>
          <a:fillRect/>
        </a:stretch>
      </xdr:blipFill>
      <xdr:spPr>
        <a:xfrm>
          <a:off x="4826061" y="61367468"/>
          <a:ext cx="1555689" cy="1552271"/>
        </a:xfrm>
        <a:prstGeom prst="rect">
          <a:avLst/>
        </a:prstGeom>
      </xdr:spPr>
    </xdr:pic>
    <xdr:clientData/>
  </xdr:twoCellAnchor>
  <xdr:twoCellAnchor editAs="oneCell">
    <xdr:from>
      <xdr:col>5</xdr:col>
      <xdr:colOff>47627</xdr:colOff>
      <xdr:row>16</xdr:row>
      <xdr:rowOff>178121</xdr:rowOff>
    </xdr:from>
    <xdr:to>
      <xdr:col>7</xdr:col>
      <xdr:colOff>29767</xdr:colOff>
      <xdr:row>16</xdr:row>
      <xdr:rowOff>1356839</xdr:rowOff>
    </xdr:to>
    <xdr:pic>
      <xdr:nvPicPr>
        <xdr:cNvPr id="109" name="Slika 108">
          <a:extLst>
            <a:ext uri="{FF2B5EF4-FFF2-40B4-BE49-F238E27FC236}">
              <a16:creationId xmlns:a16="http://schemas.microsoft.com/office/drawing/2014/main" id="{83693187-7C3A-135A-130C-D4CEC2CF1E9E}"/>
            </a:ext>
          </a:extLst>
        </xdr:cNvPr>
        <xdr:cNvPicPr>
          <a:picLocks noChangeAspect="1"/>
        </xdr:cNvPicPr>
      </xdr:nvPicPr>
      <xdr:blipFill>
        <a:blip xmlns:r="http://schemas.openxmlformats.org/officeDocument/2006/relationships" r:embed="rId26" cstate="print">
          <a:extLst>
            <a:ext uri="{28A0092B-C50C-407E-A947-70E740481C1C}">
              <a14:useLocalDpi xmlns:a14="http://schemas.microsoft.com/office/drawing/2010/main" val="0"/>
            </a:ext>
          </a:extLst>
        </a:blip>
        <a:stretch>
          <a:fillRect/>
        </a:stretch>
      </xdr:blipFill>
      <xdr:spPr>
        <a:xfrm>
          <a:off x="4798221" y="7690965"/>
          <a:ext cx="1178718" cy="1178718"/>
        </a:xfrm>
        <a:prstGeom prst="rect">
          <a:avLst/>
        </a:prstGeom>
      </xdr:spPr>
    </xdr:pic>
    <xdr:clientData/>
  </xdr:twoCellAnchor>
  <xdr:twoCellAnchor editAs="oneCell">
    <xdr:from>
      <xdr:col>5</xdr:col>
      <xdr:colOff>351692</xdr:colOff>
      <xdr:row>288</xdr:row>
      <xdr:rowOff>135179</xdr:rowOff>
    </xdr:from>
    <xdr:to>
      <xdr:col>6</xdr:col>
      <xdr:colOff>613629</xdr:colOff>
      <xdr:row>289</xdr:row>
      <xdr:rowOff>439981</xdr:rowOff>
    </xdr:to>
    <xdr:pic>
      <xdr:nvPicPr>
        <xdr:cNvPr id="4" name="Slika 3">
          <a:extLst>
            <a:ext uri="{FF2B5EF4-FFF2-40B4-BE49-F238E27FC236}">
              <a16:creationId xmlns:a16="http://schemas.microsoft.com/office/drawing/2014/main" id="{D2A68379-8DE0-6ECC-0292-A8ACF6403BEB}"/>
            </a:ext>
          </a:extLst>
        </xdr:cNvPr>
        <xdr:cNvPicPr>
          <a:picLocks noChangeAspect="1"/>
        </xdr:cNvPicPr>
      </xdr:nvPicPr>
      <xdr:blipFill>
        <a:blip xmlns:r="http://schemas.openxmlformats.org/officeDocument/2006/relationships" r:embed="rId27" cstate="print">
          <a:extLst>
            <a:ext uri="{28A0092B-C50C-407E-A947-70E740481C1C}">
              <a14:useLocalDpi xmlns:a14="http://schemas.microsoft.com/office/drawing/2010/main" val="0"/>
            </a:ext>
          </a:extLst>
        </a:blip>
        <a:stretch>
          <a:fillRect/>
        </a:stretch>
      </xdr:blipFill>
      <xdr:spPr>
        <a:xfrm>
          <a:off x="5114192" y="108654237"/>
          <a:ext cx="804129" cy="465994"/>
        </a:xfrm>
        <a:prstGeom prst="rect">
          <a:avLst/>
        </a:prstGeom>
      </xdr:spPr>
    </xdr:pic>
    <xdr:clientData/>
  </xdr:twoCellAnchor>
  <xdr:twoCellAnchor editAs="oneCell">
    <xdr:from>
      <xdr:col>5</xdr:col>
      <xdr:colOff>161194</xdr:colOff>
      <xdr:row>153</xdr:row>
      <xdr:rowOff>5859</xdr:rowOff>
    </xdr:from>
    <xdr:to>
      <xdr:col>6</xdr:col>
      <xdr:colOff>622790</xdr:colOff>
      <xdr:row>153</xdr:row>
      <xdr:rowOff>1009647</xdr:rowOff>
    </xdr:to>
    <xdr:pic>
      <xdr:nvPicPr>
        <xdr:cNvPr id="12" name="Slika 11">
          <a:extLst>
            <a:ext uri="{FF2B5EF4-FFF2-40B4-BE49-F238E27FC236}">
              <a16:creationId xmlns:a16="http://schemas.microsoft.com/office/drawing/2014/main" id="{3824DAD7-22C3-C6C0-AC7A-A5330D3B7B9C}"/>
            </a:ext>
          </a:extLst>
        </xdr:cNvPr>
        <xdr:cNvPicPr>
          <a:picLocks noChangeAspect="1"/>
        </xdr:cNvPicPr>
      </xdr:nvPicPr>
      <xdr:blipFill>
        <a:blip xmlns:r="http://schemas.openxmlformats.org/officeDocument/2006/relationships" r:embed="rId28" cstate="print">
          <a:extLst>
            <a:ext uri="{28A0092B-C50C-407E-A947-70E740481C1C}">
              <a14:useLocalDpi xmlns:a14="http://schemas.microsoft.com/office/drawing/2010/main" val="0"/>
            </a:ext>
          </a:extLst>
        </a:blip>
        <a:stretch>
          <a:fillRect/>
        </a:stretch>
      </xdr:blipFill>
      <xdr:spPr>
        <a:xfrm>
          <a:off x="4923694" y="57346359"/>
          <a:ext cx="1003788" cy="1003788"/>
        </a:xfrm>
        <a:prstGeom prst="rect">
          <a:avLst/>
        </a:prstGeom>
      </xdr:spPr>
    </xdr:pic>
    <xdr:clientData/>
  </xdr:twoCellAnchor>
  <xdr:oneCellAnchor>
    <xdr:from>
      <xdr:col>5</xdr:col>
      <xdr:colOff>290788</xdr:colOff>
      <xdr:row>244</xdr:row>
      <xdr:rowOff>252321</xdr:rowOff>
    </xdr:from>
    <xdr:ext cx="1244351" cy="953691"/>
    <xdr:pic>
      <xdr:nvPicPr>
        <xdr:cNvPr id="2" name="Slika 1">
          <a:extLst>
            <a:ext uri="{FF2B5EF4-FFF2-40B4-BE49-F238E27FC236}">
              <a16:creationId xmlns:a16="http://schemas.microsoft.com/office/drawing/2014/main" id="{6781A095-DD10-4B66-AB0D-471F2DF08082}"/>
            </a:ext>
          </a:extLst>
        </xdr:cNvPr>
        <xdr:cNvPicPr>
          <a:picLocks noChangeAspect="1"/>
        </xdr:cNvPicPr>
      </xdr:nvPicPr>
      <xdr:blipFill>
        <a:blip xmlns:r="http://schemas.openxmlformats.org/officeDocument/2006/relationships" r:embed="rId29">
          <a:extLst>
            <a:ext uri="{28A0092B-C50C-407E-A947-70E740481C1C}">
              <a14:useLocalDpi xmlns:a14="http://schemas.microsoft.com/office/drawing/2010/main" val="0"/>
            </a:ext>
          </a:extLst>
        </a:blip>
        <a:stretch>
          <a:fillRect/>
        </a:stretch>
      </xdr:blipFill>
      <xdr:spPr>
        <a:xfrm>
          <a:off x="5053288" y="89941186"/>
          <a:ext cx="1244351" cy="953691"/>
        </a:xfrm>
        <a:prstGeom prst="rect">
          <a:avLst/>
        </a:prstGeom>
      </xdr:spPr>
    </xdr:pic>
    <xdr:clientData/>
  </xdr:oneCellAnchor>
  <xdr:twoCellAnchor editAs="oneCell">
    <xdr:from>
      <xdr:col>5</xdr:col>
      <xdr:colOff>392906</xdr:colOff>
      <xdr:row>255</xdr:row>
      <xdr:rowOff>83345</xdr:rowOff>
    </xdr:from>
    <xdr:to>
      <xdr:col>6</xdr:col>
      <xdr:colOff>410308</xdr:colOff>
      <xdr:row>256</xdr:row>
      <xdr:rowOff>478599</xdr:rowOff>
    </xdr:to>
    <xdr:pic>
      <xdr:nvPicPr>
        <xdr:cNvPr id="67" name="Slika 66">
          <a:extLst>
            <a:ext uri="{FF2B5EF4-FFF2-40B4-BE49-F238E27FC236}">
              <a16:creationId xmlns:a16="http://schemas.microsoft.com/office/drawing/2014/main" id="{5712F8D6-12BF-4A8D-B7DC-3A4D7F332B2C}"/>
            </a:ext>
          </a:extLst>
        </xdr:cNvPr>
        <xdr:cNvPicPr>
          <a:picLocks noChangeAspect="1"/>
        </xdr:cNvPicPr>
      </xdr:nvPicPr>
      <xdr:blipFill>
        <a:blip xmlns:r="http://schemas.openxmlformats.org/officeDocument/2006/relationships" r:embed="rId30" cstate="print">
          <a:extLst>
            <a:ext uri="{28A0092B-C50C-407E-A947-70E740481C1C}">
              <a14:useLocalDpi xmlns:a14="http://schemas.microsoft.com/office/drawing/2010/main" val="0"/>
            </a:ext>
          </a:extLst>
        </a:blip>
        <a:stretch>
          <a:fillRect/>
        </a:stretch>
      </xdr:blipFill>
      <xdr:spPr>
        <a:xfrm>
          <a:off x="5155406" y="94937691"/>
          <a:ext cx="559594" cy="556446"/>
        </a:xfrm>
        <a:prstGeom prst="rect">
          <a:avLst/>
        </a:prstGeom>
      </xdr:spPr>
    </xdr:pic>
    <xdr:clientData/>
  </xdr:twoCellAnchor>
  <xdr:twoCellAnchor editAs="oneCell">
    <xdr:from>
      <xdr:col>5</xdr:col>
      <xdr:colOff>315517</xdr:colOff>
      <xdr:row>159</xdr:row>
      <xdr:rowOff>10989</xdr:rowOff>
    </xdr:from>
    <xdr:to>
      <xdr:col>7</xdr:col>
      <xdr:colOff>76933</xdr:colOff>
      <xdr:row>160</xdr:row>
      <xdr:rowOff>808184</xdr:rowOff>
    </xdr:to>
    <xdr:pic>
      <xdr:nvPicPr>
        <xdr:cNvPr id="114" name="Slika 113">
          <a:extLst>
            <a:ext uri="{FF2B5EF4-FFF2-40B4-BE49-F238E27FC236}">
              <a16:creationId xmlns:a16="http://schemas.microsoft.com/office/drawing/2014/main" id="{ECA35FC7-6CE7-4224-A6F4-F71F903765DD}"/>
            </a:ext>
          </a:extLst>
        </xdr:cNvPr>
        <xdr:cNvPicPr>
          <a:picLocks noChangeAspect="1"/>
        </xdr:cNvPicPr>
      </xdr:nvPicPr>
      <xdr:blipFill>
        <a:blip xmlns:r="http://schemas.openxmlformats.org/officeDocument/2006/relationships" r:embed="rId31" cstate="print">
          <a:extLst>
            <a:ext uri="{28A0092B-C50C-407E-A947-70E740481C1C}">
              <a14:useLocalDpi xmlns:a14="http://schemas.microsoft.com/office/drawing/2010/main" val="0"/>
            </a:ext>
          </a:extLst>
        </a:blip>
        <a:stretch>
          <a:fillRect/>
        </a:stretch>
      </xdr:blipFill>
      <xdr:spPr>
        <a:xfrm>
          <a:off x="5078017" y="63689277"/>
          <a:ext cx="963031" cy="958387"/>
        </a:xfrm>
        <a:prstGeom prst="rect">
          <a:avLst/>
        </a:prstGeom>
      </xdr:spPr>
    </xdr:pic>
    <xdr:clientData/>
  </xdr:twoCellAnchor>
  <xdr:twoCellAnchor editAs="oneCell">
    <xdr:from>
      <xdr:col>3</xdr:col>
      <xdr:colOff>3546232</xdr:colOff>
      <xdr:row>31</xdr:row>
      <xdr:rowOff>27839</xdr:rowOff>
    </xdr:from>
    <xdr:to>
      <xdr:col>5</xdr:col>
      <xdr:colOff>490905</xdr:colOff>
      <xdr:row>33</xdr:row>
      <xdr:rowOff>57147</xdr:rowOff>
    </xdr:to>
    <xdr:pic>
      <xdr:nvPicPr>
        <xdr:cNvPr id="134" name="Slika 133">
          <a:extLst>
            <a:ext uri="{FF2B5EF4-FFF2-40B4-BE49-F238E27FC236}">
              <a16:creationId xmlns:a16="http://schemas.microsoft.com/office/drawing/2014/main" id="{08F08CA5-4ACC-9275-34ED-73CE17776685}"/>
            </a:ext>
          </a:extLst>
        </xdr:cNvPr>
        <xdr:cNvPicPr>
          <a:picLocks noChangeAspect="1"/>
        </xdr:cNvPicPr>
      </xdr:nvPicPr>
      <xdr:blipFill>
        <a:blip xmlns:r="http://schemas.openxmlformats.org/officeDocument/2006/relationships" r:embed="rId32" cstate="print">
          <a:extLst>
            <a:ext uri="{28A0092B-C50C-407E-A947-70E740481C1C}">
              <a14:useLocalDpi xmlns:a14="http://schemas.microsoft.com/office/drawing/2010/main" val="0"/>
            </a:ext>
          </a:extLst>
        </a:blip>
        <a:stretch>
          <a:fillRect/>
        </a:stretch>
      </xdr:blipFill>
      <xdr:spPr>
        <a:xfrm>
          <a:off x="4418136" y="16337570"/>
          <a:ext cx="835269" cy="835269"/>
        </a:xfrm>
        <a:prstGeom prst="rect">
          <a:avLst/>
        </a:prstGeom>
      </xdr:spPr>
    </xdr:pic>
    <xdr:clientData/>
  </xdr:twoCellAnchor>
  <xdr:twoCellAnchor editAs="oneCell">
    <xdr:from>
      <xdr:col>4</xdr:col>
      <xdr:colOff>124558</xdr:colOff>
      <xdr:row>54</xdr:row>
      <xdr:rowOff>0</xdr:rowOff>
    </xdr:from>
    <xdr:to>
      <xdr:col>6</xdr:col>
      <xdr:colOff>102577</xdr:colOff>
      <xdr:row>54</xdr:row>
      <xdr:rowOff>835269</xdr:rowOff>
    </xdr:to>
    <xdr:pic>
      <xdr:nvPicPr>
        <xdr:cNvPr id="135" name="Slika 134">
          <a:extLst>
            <a:ext uri="{FF2B5EF4-FFF2-40B4-BE49-F238E27FC236}">
              <a16:creationId xmlns:a16="http://schemas.microsoft.com/office/drawing/2014/main" id="{4FF40CA1-4F78-413C-B86C-39A8D7CF211B}"/>
            </a:ext>
          </a:extLst>
        </xdr:cNvPr>
        <xdr:cNvPicPr>
          <a:picLocks noChangeAspect="1"/>
        </xdr:cNvPicPr>
      </xdr:nvPicPr>
      <xdr:blipFill>
        <a:blip xmlns:r="http://schemas.openxmlformats.org/officeDocument/2006/relationships" r:embed="rId32" cstate="print">
          <a:extLst>
            <a:ext uri="{28A0092B-C50C-407E-A947-70E740481C1C}">
              <a14:useLocalDpi xmlns:a14="http://schemas.microsoft.com/office/drawing/2010/main" val="0"/>
            </a:ext>
          </a:extLst>
        </a:blip>
        <a:stretch>
          <a:fillRect/>
        </a:stretch>
      </xdr:blipFill>
      <xdr:spPr>
        <a:xfrm>
          <a:off x="4572000" y="23805173"/>
          <a:ext cx="835269" cy="835269"/>
        </a:xfrm>
        <a:prstGeom prst="rect">
          <a:avLst/>
        </a:prstGeom>
      </xdr:spPr>
    </xdr:pic>
    <xdr:clientData/>
  </xdr:twoCellAnchor>
  <xdr:twoCellAnchor editAs="oneCell">
    <xdr:from>
      <xdr:col>3</xdr:col>
      <xdr:colOff>3297115</xdr:colOff>
      <xdr:row>78</xdr:row>
      <xdr:rowOff>849923</xdr:rowOff>
    </xdr:from>
    <xdr:to>
      <xdr:col>5</xdr:col>
      <xdr:colOff>241788</xdr:colOff>
      <xdr:row>79</xdr:row>
      <xdr:rowOff>65942</xdr:rowOff>
    </xdr:to>
    <xdr:pic>
      <xdr:nvPicPr>
        <xdr:cNvPr id="136" name="Slika 135">
          <a:extLst>
            <a:ext uri="{FF2B5EF4-FFF2-40B4-BE49-F238E27FC236}">
              <a16:creationId xmlns:a16="http://schemas.microsoft.com/office/drawing/2014/main" id="{EB5F54D1-DE06-40EB-B2E6-9B280D7B3982}"/>
            </a:ext>
          </a:extLst>
        </xdr:cNvPr>
        <xdr:cNvPicPr>
          <a:picLocks noChangeAspect="1"/>
        </xdr:cNvPicPr>
      </xdr:nvPicPr>
      <xdr:blipFill>
        <a:blip xmlns:r="http://schemas.openxmlformats.org/officeDocument/2006/relationships" r:embed="rId32" cstate="print">
          <a:extLst>
            <a:ext uri="{28A0092B-C50C-407E-A947-70E740481C1C}">
              <a14:useLocalDpi xmlns:a14="http://schemas.microsoft.com/office/drawing/2010/main" val="0"/>
            </a:ext>
          </a:extLst>
        </a:blip>
        <a:stretch>
          <a:fillRect/>
        </a:stretch>
      </xdr:blipFill>
      <xdr:spPr>
        <a:xfrm>
          <a:off x="4169019" y="31857461"/>
          <a:ext cx="835269" cy="835269"/>
        </a:xfrm>
        <a:prstGeom prst="rect">
          <a:avLst/>
        </a:prstGeom>
      </xdr:spPr>
    </xdr:pic>
    <xdr:clientData/>
  </xdr:twoCellAnchor>
  <xdr:twoCellAnchor editAs="oneCell">
    <xdr:from>
      <xdr:col>4</xdr:col>
      <xdr:colOff>29308</xdr:colOff>
      <xdr:row>81</xdr:row>
      <xdr:rowOff>65943</xdr:rowOff>
    </xdr:from>
    <xdr:to>
      <xdr:col>6</xdr:col>
      <xdr:colOff>7327</xdr:colOff>
      <xdr:row>83</xdr:row>
      <xdr:rowOff>586155</xdr:rowOff>
    </xdr:to>
    <xdr:pic>
      <xdr:nvPicPr>
        <xdr:cNvPr id="137" name="Slika 136">
          <a:extLst>
            <a:ext uri="{FF2B5EF4-FFF2-40B4-BE49-F238E27FC236}">
              <a16:creationId xmlns:a16="http://schemas.microsoft.com/office/drawing/2014/main" id="{A49E65A7-1336-45A5-8CAD-9F1A70FC22E6}"/>
            </a:ext>
          </a:extLst>
        </xdr:cNvPr>
        <xdr:cNvPicPr>
          <a:picLocks noChangeAspect="1"/>
        </xdr:cNvPicPr>
      </xdr:nvPicPr>
      <xdr:blipFill>
        <a:blip xmlns:r="http://schemas.openxmlformats.org/officeDocument/2006/relationships" r:embed="rId32" cstate="print">
          <a:extLst>
            <a:ext uri="{28A0092B-C50C-407E-A947-70E740481C1C}">
              <a14:useLocalDpi xmlns:a14="http://schemas.microsoft.com/office/drawing/2010/main" val="0"/>
            </a:ext>
          </a:extLst>
        </a:blip>
        <a:stretch>
          <a:fillRect/>
        </a:stretch>
      </xdr:blipFill>
      <xdr:spPr>
        <a:xfrm>
          <a:off x="4476750" y="33007789"/>
          <a:ext cx="835269" cy="835269"/>
        </a:xfrm>
        <a:prstGeom prst="rect">
          <a:avLst/>
        </a:prstGeom>
      </xdr:spPr>
    </xdr:pic>
    <xdr:clientData/>
  </xdr:twoCellAnchor>
  <xdr:twoCellAnchor editAs="oneCell">
    <xdr:from>
      <xdr:col>4</xdr:col>
      <xdr:colOff>139211</xdr:colOff>
      <xdr:row>113</xdr:row>
      <xdr:rowOff>952500</xdr:rowOff>
    </xdr:from>
    <xdr:to>
      <xdr:col>6</xdr:col>
      <xdr:colOff>117230</xdr:colOff>
      <xdr:row>113</xdr:row>
      <xdr:rowOff>1787769</xdr:rowOff>
    </xdr:to>
    <xdr:pic>
      <xdr:nvPicPr>
        <xdr:cNvPr id="138" name="Slika 137">
          <a:extLst>
            <a:ext uri="{FF2B5EF4-FFF2-40B4-BE49-F238E27FC236}">
              <a16:creationId xmlns:a16="http://schemas.microsoft.com/office/drawing/2014/main" id="{2236EB7C-9FC9-4D0A-AF59-062630ECF395}"/>
            </a:ext>
          </a:extLst>
        </xdr:cNvPr>
        <xdr:cNvPicPr>
          <a:picLocks noChangeAspect="1"/>
        </xdr:cNvPicPr>
      </xdr:nvPicPr>
      <xdr:blipFill>
        <a:blip xmlns:r="http://schemas.openxmlformats.org/officeDocument/2006/relationships" r:embed="rId32" cstate="print">
          <a:extLst>
            <a:ext uri="{28A0092B-C50C-407E-A947-70E740481C1C}">
              <a14:useLocalDpi xmlns:a14="http://schemas.microsoft.com/office/drawing/2010/main" val="0"/>
            </a:ext>
          </a:extLst>
        </a:blip>
        <a:stretch>
          <a:fillRect/>
        </a:stretch>
      </xdr:blipFill>
      <xdr:spPr>
        <a:xfrm>
          <a:off x="4586653" y="43829654"/>
          <a:ext cx="835269" cy="835269"/>
        </a:xfrm>
        <a:prstGeom prst="rect">
          <a:avLst/>
        </a:prstGeom>
      </xdr:spPr>
    </xdr:pic>
    <xdr:clientData/>
  </xdr:twoCellAnchor>
  <xdr:twoCellAnchor editAs="oneCell">
    <xdr:from>
      <xdr:col>5</xdr:col>
      <xdr:colOff>366348</xdr:colOff>
      <xdr:row>216</xdr:row>
      <xdr:rowOff>86456</xdr:rowOff>
    </xdr:from>
    <xdr:to>
      <xdr:col>7</xdr:col>
      <xdr:colOff>14655</xdr:colOff>
      <xdr:row>218</xdr:row>
      <xdr:rowOff>613993</xdr:rowOff>
    </xdr:to>
    <xdr:pic>
      <xdr:nvPicPr>
        <xdr:cNvPr id="140" name="Slika 139">
          <a:extLst>
            <a:ext uri="{FF2B5EF4-FFF2-40B4-BE49-F238E27FC236}">
              <a16:creationId xmlns:a16="http://schemas.microsoft.com/office/drawing/2014/main" id="{6054CA13-CA61-5CC0-4136-97DAA9AE5353}"/>
            </a:ext>
          </a:extLst>
        </xdr:cNvPr>
        <xdr:cNvPicPr>
          <a:picLocks noChangeAspect="1"/>
        </xdr:cNvPicPr>
      </xdr:nvPicPr>
      <xdr:blipFill>
        <a:blip xmlns:r="http://schemas.openxmlformats.org/officeDocument/2006/relationships" r:embed="rId33" cstate="print">
          <a:extLst>
            <a:ext uri="{28A0092B-C50C-407E-A947-70E740481C1C}">
              <a14:useLocalDpi xmlns:a14="http://schemas.microsoft.com/office/drawing/2010/main" val="0"/>
            </a:ext>
          </a:extLst>
        </a:blip>
        <a:stretch>
          <a:fillRect/>
        </a:stretch>
      </xdr:blipFill>
      <xdr:spPr>
        <a:xfrm>
          <a:off x="5128848" y="82785437"/>
          <a:ext cx="849922" cy="849922"/>
        </a:xfrm>
        <a:prstGeom prst="rect">
          <a:avLst/>
        </a:prstGeom>
      </xdr:spPr>
    </xdr:pic>
    <xdr:clientData/>
  </xdr:twoCellAnchor>
  <xdr:twoCellAnchor editAs="oneCell">
    <xdr:from>
      <xdr:col>5</xdr:col>
      <xdr:colOff>410308</xdr:colOff>
      <xdr:row>248</xdr:row>
      <xdr:rowOff>146539</xdr:rowOff>
    </xdr:from>
    <xdr:to>
      <xdr:col>6</xdr:col>
      <xdr:colOff>622789</xdr:colOff>
      <xdr:row>248</xdr:row>
      <xdr:rowOff>901212</xdr:rowOff>
    </xdr:to>
    <xdr:pic>
      <xdr:nvPicPr>
        <xdr:cNvPr id="141" name="Slika 140">
          <a:extLst>
            <a:ext uri="{FF2B5EF4-FFF2-40B4-BE49-F238E27FC236}">
              <a16:creationId xmlns:a16="http://schemas.microsoft.com/office/drawing/2014/main" id="{32A004BF-8EF1-41A4-8329-E82C7152CE75}"/>
            </a:ext>
          </a:extLst>
        </xdr:cNvPr>
        <xdr:cNvPicPr>
          <a:picLocks noChangeAspect="1"/>
        </xdr:cNvPicPr>
      </xdr:nvPicPr>
      <xdr:blipFill>
        <a:blip xmlns:r="http://schemas.openxmlformats.org/officeDocument/2006/relationships" r:embed="rId34">
          <a:extLst>
            <a:ext uri="{28A0092B-C50C-407E-A947-70E740481C1C}">
              <a14:useLocalDpi xmlns:a14="http://schemas.microsoft.com/office/drawing/2010/main" val="0"/>
            </a:ext>
          </a:extLst>
        </a:blip>
        <a:stretch>
          <a:fillRect/>
        </a:stretch>
      </xdr:blipFill>
      <xdr:spPr>
        <a:xfrm>
          <a:off x="5172808" y="86662847"/>
          <a:ext cx="754673" cy="754673"/>
        </a:xfrm>
        <a:prstGeom prst="rect">
          <a:avLst/>
        </a:prstGeom>
      </xdr:spPr>
    </xdr:pic>
    <xdr:clientData/>
  </xdr:twoCellAnchor>
  <xdr:twoCellAnchor editAs="oneCell">
    <xdr:from>
      <xdr:col>5</xdr:col>
      <xdr:colOff>322384</xdr:colOff>
      <xdr:row>163</xdr:row>
      <xdr:rowOff>65942</xdr:rowOff>
    </xdr:from>
    <xdr:to>
      <xdr:col>7</xdr:col>
      <xdr:colOff>20515</xdr:colOff>
      <xdr:row>164</xdr:row>
      <xdr:rowOff>804495</xdr:rowOff>
    </xdr:to>
    <xdr:pic>
      <xdr:nvPicPr>
        <xdr:cNvPr id="145" name="Slika 144">
          <a:extLst>
            <a:ext uri="{FF2B5EF4-FFF2-40B4-BE49-F238E27FC236}">
              <a16:creationId xmlns:a16="http://schemas.microsoft.com/office/drawing/2014/main" id="{27E5F337-0847-512E-8691-7A79FB6AFE86}"/>
            </a:ext>
          </a:extLst>
        </xdr:cNvPr>
        <xdr:cNvPicPr>
          <a:picLocks noChangeAspect="1"/>
        </xdr:cNvPicPr>
      </xdr:nvPicPr>
      <xdr:blipFill>
        <a:blip xmlns:r="http://schemas.openxmlformats.org/officeDocument/2006/relationships" r:embed="rId35" cstate="print">
          <a:extLst>
            <a:ext uri="{28A0092B-C50C-407E-A947-70E740481C1C}">
              <a14:useLocalDpi xmlns:a14="http://schemas.microsoft.com/office/drawing/2010/main" val="0"/>
            </a:ext>
          </a:extLst>
        </a:blip>
        <a:stretch>
          <a:fillRect/>
        </a:stretch>
      </xdr:blipFill>
      <xdr:spPr>
        <a:xfrm>
          <a:off x="5084884" y="65041096"/>
          <a:ext cx="899746" cy="899746"/>
        </a:xfrm>
        <a:prstGeom prst="rect">
          <a:avLst/>
        </a:prstGeom>
      </xdr:spPr>
    </xdr:pic>
    <xdr:clientData/>
  </xdr:twoCellAnchor>
  <xdr:twoCellAnchor editAs="oneCell">
    <xdr:from>
      <xdr:col>5</xdr:col>
      <xdr:colOff>205155</xdr:colOff>
      <xdr:row>166</xdr:row>
      <xdr:rowOff>36636</xdr:rowOff>
    </xdr:from>
    <xdr:to>
      <xdr:col>7</xdr:col>
      <xdr:colOff>87924</xdr:colOff>
      <xdr:row>168</xdr:row>
      <xdr:rowOff>798636</xdr:rowOff>
    </xdr:to>
    <xdr:pic>
      <xdr:nvPicPr>
        <xdr:cNvPr id="148" name="Slika 147">
          <a:extLst>
            <a:ext uri="{FF2B5EF4-FFF2-40B4-BE49-F238E27FC236}">
              <a16:creationId xmlns:a16="http://schemas.microsoft.com/office/drawing/2014/main" id="{511EA60F-F360-E5E7-646F-5849DD5904B7}"/>
            </a:ext>
          </a:extLst>
        </xdr:cNvPr>
        <xdr:cNvPicPr>
          <a:picLocks noChangeAspect="1"/>
        </xdr:cNvPicPr>
      </xdr:nvPicPr>
      <xdr:blipFill>
        <a:blip xmlns:r="http://schemas.openxmlformats.org/officeDocument/2006/relationships" r:embed="rId36" cstate="print">
          <a:extLst>
            <a:ext uri="{28A0092B-C50C-407E-A947-70E740481C1C}">
              <a14:useLocalDpi xmlns:a14="http://schemas.microsoft.com/office/drawing/2010/main" val="0"/>
            </a:ext>
          </a:extLst>
        </a:blip>
        <a:stretch>
          <a:fillRect/>
        </a:stretch>
      </xdr:blipFill>
      <xdr:spPr>
        <a:xfrm>
          <a:off x="4967655" y="62886982"/>
          <a:ext cx="1084384" cy="1084384"/>
        </a:xfrm>
        <a:prstGeom prst="rect">
          <a:avLst/>
        </a:prstGeom>
      </xdr:spPr>
    </xdr:pic>
    <xdr:clientData/>
  </xdr:twoCellAnchor>
  <xdr:oneCellAnchor>
    <xdr:from>
      <xdr:col>5</xdr:col>
      <xdr:colOff>234464</xdr:colOff>
      <xdr:row>155</xdr:row>
      <xdr:rowOff>153866</xdr:rowOff>
    </xdr:from>
    <xdr:ext cx="1084384" cy="1084384"/>
    <xdr:pic>
      <xdr:nvPicPr>
        <xdr:cNvPr id="149" name="Slika 148">
          <a:extLst>
            <a:ext uri="{FF2B5EF4-FFF2-40B4-BE49-F238E27FC236}">
              <a16:creationId xmlns:a16="http://schemas.microsoft.com/office/drawing/2014/main" id="{A9A6AA16-2E7F-4B4F-AF0B-C75164F9C995}"/>
            </a:ext>
          </a:extLst>
        </xdr:cNvPr>
        <xdr:cNvPicPr>
          <a:picLocks noChangeAspect="1"/>
        </xdr:cNvPicPr>
      </xdr:nvPicPr>
      <xdr:blipFill>
        <a:blip xmlns:r="http://schemas.openxmlformats.org/officeDocument/2006/relationships" r:embed="rId37" cstate="print">
          <a:extLst>
            <a:ext uri="{28A0092B-C50C-407E-A947-70E740481C1C}">
              <a14:useLocalDpi xmlns:a14="http://schemas.microsoft.com/office/drawing/2010/main" val="0"/>
            </a:ext>
          </a:extLst>
        </a:blip>
        <a:stretch>
          <a:fillRect/>
        </a:stretch>
      </xdr:blipFill>
      <xdr:spPr>
        <a:xfrm>
          <a:off x="4996964" y="60835443"/>
          <a:ext cx="1084384" cy="1084384"/>
        </a:xfrm>
        <a:prstGeom prst="rect">
          <a:avLst/>
        </a:prstGeom>
      </xdr:spPr>
    </xdr:pic>
    <xdr:clientData/>
  </xdr:oneCellAnchor>
  <xdr:twoCellAnchor editAs="oneCell">
    <xdr:from>
      <xdr:col>5</xdr:col>
      <xdr:colOff>315059</xdr:colOff>
      <xdr:row>295</xdr:row>
      <xdr:rowOff>42303</xdr:rowOff>
    </xdr:from>
    <xdr:to>
      <xdr:col>6</xdr:col>
      <xdr:colOff>622789</xdr:colOff>
      <xdr:row>296</xdr:row>
      <xdr:rowOff>727255</xdr:rowOff>
    </xdr:to>
    <xdr:pic>
      <xdr:nvPicPr>
        <xdr:cNvPr id="11" name="Slika 10">
          <a:extLst>
            <a:ext uri="{FF2B5EF4-FFF2-40B4-BE49-F238E27FC236}">
              <a16:creationId xmlns:a16="http://schemas.microsoft.com/office/drawing/2014/main" id="{4EA62A06-4B9E-B415-CFF1-456255CFFB93}"/>
            </a:ext>
          </a:extLst>
        </xdr:cNvPr>
        <xdr:cNvPicPr>
          <a:picLocks noChangeAspect="1"/>
        </xdr:cNvPicPr>
      </xdr:nvPicPr>
      <xdr:blipFill>
        <a:blip xmlns:r="http://schemas.openxmlformats.org/officeDocument/2006/relationships" r:embed="rId38" cstate="print">
          <a:extLst>
            <a:ext uri="{28A0092B-C50C-407E-A947-70E740481C1C}">
              <a14:useLocalDpi xmlns:a14="http://schemas.microsoft.com/office/drawing/2010/main" val="0"/>
            </a:ext>
          </a:extLst>
        </a:blip>
        <a:stretch>
          <a:fillRect/>
        </a:stretch>
      </xdr:blipFill>
      <xdr:spPr>
        <a:xfrm>
          <a:off x="5077559" y="110231899"/>
          <a:ext cx="849922" cy="846144"/>
        </a:xfrm>
        <a:prstGeom prst="rect">
          <a:avLst/>
        </a:prstGeom>
      </xdr:spPr>
    </xdr:pic>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08E52"/>
  </sheetPr>
  <dimension ref="A1:Q330"/>
  <sheetViews>
    <sheetView showGridLines="0" tabSelected="1" view="pageBreakPreview" zoomScaleNormal="100" zoomScaleSheetLayoutView="100" workbookViewId="0">
      <pane ySplit="4" topLeftCell="A5" activePane="bottomLeft" state="frozen"/>
      <selection activeCell="C35" sqref="C35"/>
      <selection pane="bottomLeft" activeCell="G319" sqref="G319"/>
    </sheetView>
  </sheetViews>
  <sheetFormatPr defaultRowHeight="13.8"/>
  <cols>
    <col min="1" max="1" width="5.6640625" style="1" bestFit="1" customWidth="1"/>
    <col min="2" max="2" width="3.109375" style="1" bestFit="1" customWidth="1"/>
    <col min="3" max="3" width="4.109375" bestFit="1" customWidth="1"/>
    <col min="4" max="4" width="53.5546875" customWidth="1"/>
    <col min="5" max="5" width="4.6640625" bestFit="1" customWidth="1"/>
    <col min="6" max="6" width="8.109375" style="15" customWidth="1"/>
    <col min="7" max="7" width="9.88671875" style="16" bestFit="1" customWidth="1"/>
    <col min="8" max="8" width="13" style="17" customWidth="1"/>
    <col min="9" max="9" width="12.6640625" style="7" customWidth="1"/>
    <col min="10" max="10" width="1.88671875" style="7" bestFit="1" customWidth="1"/>
    <col min="11" max="11" width="10.33203125" bestFit="1" customWidth="1"/>
  </cols>
  <sheetData>
    <row r="1" spans="1:10">
      <c r="A1" s="93" t="s">
        <v>138</v>
      </c>
    </row>
    <row r="2" spans="1:10">
      <c r="A2" s="92" t="s">
        <v>200</v>
      </c>
    </row>
    <row r="3" spans="1:10">
      <c r="A3" s="92"/>
    </row>
    <row r="4" spans="1:10">
      <c r="A4" s="6" t="s">
        <v>0</v>
      </c>
      <c r="B4" s="6"/>
      <c r="C4" s="6"/>
      <c r="D4" s="6" t="s">
        <v>1</v>
      </c>
      <c r="E4" s="6" t="s">
        <v>139</v>
      </c>
      <c r="F4" s="34" t="s">
        <v>2</v>
      </c>
      <c r="G4" s="75" t="s">
        <v>141</v>
      </c>
      <c r="H4" s="75" t="s">
        <v>140</v>
      </c>
    </row>
    <row r="5" spans="1:10">
      <c r="C5" s="6"/>
      <c r="D5" s="6"/>
      <c r="E5" s="6"/>
      <c r="F5" s="35"/>
      <c r="G5" s="36"/>
      <c r="H5" s="37"/>
    </row>
    <row r="6" spans="1:10" s="46" customFormat="1">
      <c r="A6" s="72" t="s">
        <v>6</v>
      </c>
      <c r="B6" s="72"/>
      <c r="C6" s="72"/>
      <c r="D6" s="72" t="s">
        <v>8</v>
      </c>
      <c r="E6" s="72"/>
      <c r="F6" s="73"/>
      <c r="G6" s="74"/>
      <c r="H6" s="76"/>
      <c r="I6" s="64"/>
      <c r="J6" s="64"/>
    </row>
    <row r="7" spans="1:10" s="5" customFormat="1" ht="300.60000000000002" customHeight="1">
      <c r="A7" s="3"/>
      <c r="B7" s="3"/>
      <c r="C7" s="4"/>
      <c r="D7" s="113" t="s">
        <v>193</v>
      </c>
      <c r="E7" s="114"/>
      <c r="F7" s="114"/>
      <c r="G7" s="114"/>
      <c r="H7" s="114"/>
      <c r="I7" s="13"/>
      <c r="J7" s="7"/>
    </row>
    <row r="8" spans="1:10" s="5" customFormat="1">
      <c r="A8" s="89"/>
      <c r="B8" s="89"/>
      <c r="C8" s="89"/>
      <c r="D8" s="88" t="s">
        <v>9</v>
      </c>
      <c r="E8" s="89"/>
      <c r="F8" s="90"/>
      <c r="G8" s="91"/>
      <c r="H8" s="91"/>
      <c r="I8" s="7"/>
      <c r="J8" s="11"/>
    </row>
    <row r="9" spans="1:10" s="66" customFormat="1">
      <c r="A9" s="77"/>
      <c r="B9" s="77"/>
      <c r="C9" s="78"/>
      <c r="D9" s="72" t="s">
        <v>8</v>
      </c>
      <c r="E9" s="79"/>
      <c r="F9" s="80"/>
      <c r="G9" s="81"/>
      <c r="H9" s="82"/>
      <c r="I9" s="64"/>
      <c r="J9" s="65"/>
    </row>
    <row r="10" spans="1:10" s="5" customFormat="1" ht="12">
      <c r="A10" s="14"/>
      <c r="B10" s="14"/>
      <c r="C10" s="14"/>
      <c r="D10" s="14"/>
      <c r="E10" s="14"/>
      <c r="F10" s="20"/>
      <c r="G10" s="21"/>
      <c r="H10" s="21"/>
      <c r="I10" s="7"/>
      <c r="J10" s="11"/>
    </row>
    <row r="11" spans="1:10" s="43" customFormat="1">
      <c r="A11" s="30" t="str">
        <f>$A$6</f>
        <v>O.1</v>
      </c>
      <c r="B11" s="30">
        <f>COUNT(B$7:B10)+1</f>
        <v>1</v>
      </c>
      <c r="C11" s="30"/>
      <c r="D11" s="39" t="s">
        <v>49</v>
      </c>
      <c r="E11" s="30"/>
      <c r="F11" s="47"/>
      <c r="G11" s="31"/>
      <c r="H11" s="31"/>
      <c r="J11" s="44"/>
    </row>
    <row r="12" spans="1:10" s="43" customFormat="1" ht="151.80000000000001">
      <c r="A12" s="9"/>
      <c r="B12" s="9"/>
      <c r="C12" s="9"/>
      <c r="D12" s="9" t="s">
        <v>104</v>
      </c>
      <c r="E12" s="9"/>
      <c r="F12" s="26"/>
      <c r="G12" s="27"/>
      <c r="H12" s="27"/>
      <c r="J12" s="44"/>
    </row>
    <row r="13" spans="1:10" s="43" customFormat="1">
      <c r="A13" s="9"/>
      <c r="B13" s="9"/>
      <c r="C13" s="9"/>
      <c r="D13" s="9"/>
      <c r="E13" s="9"/>
      <c r="F13" s="26"/>
      <c r="G13" s="27"/>
      <c r="H13" s="27"/>
      <c r="J13" s="44"/>
    </row>
    <row r="14" spans="1:10" s="43" customFormat="1" ht="12">
      <c r="A14" s="14"/>
      <c r="B14" s="14"/>
      <c r="C14" s="14">
        <v>1</v>
      </c>
      <c r="D14" s="14" t="s">
        <v>142</v>
      </c>
      <c r="E14" s="14" t="s">
        <v>5</v>
      </c>
      <c r="F14" s="70">
        <v>1</v>
      </c>
      <c r="G14" s="115"/>
      <c r="H14" s="69">
        <f>F14*G14</f>
        <v>0</v>
      </c>
      <c r="I14" s="12"/>
      <c r="J14" s="13"/>
    </row>
    <row r="15" spans="1:10" s="43" customFormat="1" ht="12">
      <c r="A15" s="14"/>
      <c r="B15" s="14"/>
      <c r="C15" s="14"/>
      <c r="D15" s="14"/>
      <c r="E15" s="14"/>
      <c r="F15" s="20"/>
      <c r="G15" s="21"/>
      <c r="H15" s="21"/>
      <c r="I15" s="12"/>
      <c r="J15" s="13"/>
    </row>
    <row r="16" spans="1:10" s="43" customFormat="1">
      <c r="A16" s="30" t="str">
        <f>$A$6</f>
        <v>O.1</v>
      </c>
      <c r="B16" s="30">
        <f>COUNT(B$7:B15)+1</f>
        <v>2</v>
      </c>
      <c r="C16" s="30"/>
      <c r="D16" s="39" t="s">
        <v>11</v>
      </c>
      <c r="E16" s="30"/>
      <c r="F16" s="47"/>
      <c r="G16" s="31"/>
      <c r="H16" s="31"/>
      <c r="I16" s="12"/>
      <c r="J16" s="13"/>
    </row>
    <row r="17" spans="1:10" s="43" customFormat="1" ht="138">
      <c r="A17" s="9"/>
      <c r="B17" s="9"/>
      <c r="C17" s="9"/>
      <c r="D17" s="9" t="s">
        <v>143</v>
      </c>
      <c r="E17" s="9"/>
      <c r="F17" s="26"/>
      <c r="G17" s="27"/>
      <c r="H17" s="27"/>
      <c r="I17" s="12"/>
      <c r="J17" s="71"/>
    </row>
    <row r="18" spans="1:10" s="43" customFormat="1">
      <c r="A18" s="9"/>
      <c r="B18" s="9"/>
      <c r="C18" s="9"/>
      <c r="D18" s="9"/>
      <c r="E18" s="9"/>
      <c r="F18" s="26"/>
      <c r="G18" s="27"/>
      <c r="H18" s="27"/>
      <c r="I18" s="12"/>
      <c r="J18" s="13"/>
    </row>
    <row r="19" spans="1:10" s="43" customFormat="1" ht="12">
      <c r="A19" s="14"/>
      <c r="B19" s="14"/>
      <c r="C19" s="14">
        <v>1</v>
      </c>
      <c r="D19" s="14" t="s">
        <v>7</v>
      </c>
      <c r="E19" s="14" t="s">
        <v>5</v>
      </c>
      <c r="F19" s="20">
        <v>1</v>
      </c>
      <c r="G19" s="115"/>
      <c r="H19" s="69">
        <f>F19*G19</f>
        <v>0</v>
      </c>
      <c r="I19" s="12"/>
      <c r="J19" s="13"/>
    </row>
    <row r="20" spans="1:10" s="43" customFormat="1" ht="12">
      <c r="A20" s="14"/>
      <c r="B20" s="14"/>
      <c r="C20" s="14"/>
      <c r="D20" s="14"/>
      <c r="E20" s="14"/>
      <c r="F20" s="20"/>
      <c r="G20" s="21"/>
      <c r="H20" s="21"/>
      <c r="I20" s="12"/>
      <c r="J20" s="13"/>
    </row>
    <row r="21" spans="1:10" s="43" customFormat="1">
      <c r="A21" s="30" t="str">
        <f>$A$6</f>
        <v>O.1</v>
      </c>
      <c r="B21" s="30">
        <f>COUNT(B$7:B20)+1</f>
        <v>3</v>
      </c>
      <c r="C21" s="30"/>
      <c r="D21" s="39" t="s">
        <v>10</v>
      </c>
      <c r="E21" s="30"/>
      <c r="F21" s="47"/>
      <c r="G21" s="31"/>
      <c r="H21" s="31"/>
      <c r="I21" s="12"/>
      <c r="J21" s="13"/>
    </row>
    <row r="22" spans="1:10" s="43" customFormat="1" ht="82.8">
      <c r="A22" s="9"/>
      <c r="B22" s="9"/>
      <c r="C22" s="9"/>
      <c r="D22" s="9" t="s">
        <v>144</v>
      </c>
      <c r="E22" s="9"/>
      <c r="F22" s="26"/>
      <c r="G22" s="27"/>
      <c r="H22" s="27"/>
      <c r="I22" s="12"/>
      <c r="J22" s="13"/>
    </row>
    <row r="23" spans="1:10" s="43" customFormat="1">
      <c r="A23" s="9"/>
      <c r="B23" s="9"/>
      <c r="C23" s="9"/>
      <c r="D23" s="9"/>
      <c r="E23" s="9"/>
      <c r="F23" s="26"/>
      <c r="G23" s="27"/>
      <c r="H23" s="27"/>
      <c r="I23" s="12"/>
      <c r="J23" s="13"/>
    </row>
    <row r="24" spans="1:10" s="43" customFormat="1" ht="12">
      <c r="A24" s="14"/>
      <c r="B24" s="14"/>
      <c r="C24" s="14">
        <v>1</v>
      </c>
      <c r="D24" s="14" t="s">
        <v>7</v>
      </c>
      <c r="E24" s="14" t="s">
        <v>5</v>
      </c>
      <c r="F24" s="20">
        <v>1</v>
      </c>
      <c r="G24" s="115"/>
      <c r="H24" s="69">
        <f>F24*G24</f>
        <v>0</v>
      </c>
      <c r="I24" s="12"/>
      <c r="J24" s="13"/>
    </row>
    <row r="25" spans="1:10" s="43" customFormat="1" ht="12">
      <c r="A25" s="14"/>
      <c r="B25" s="14"/>
      <c r="C25" s="14"/>
      <c r="D25" s="14"/>
      <c r="E25" s="14"/>
      <c r="F25" s="20"/>
      <c r="G25" s="45"/>
      <c r="H25" s="21"/>
      <c r="I25" s="12"/>
      <c r="J25" s="13"/>
    </row>
    <row r="26" spans="1:10" s="43" customFormat="1">
      <c r="A26" s="30" t="str">
        <f>$A$6</f>
        <v>O.1</v>
      </c>
      <c r="B26" s="30">
        <f>COUNT(B$7:B25)+1</f>
        <v>4</v>
      </c>
      <c r="C26" s="30"/>
      <c r="D26" s="39" t="s">
        <v>12</v>
      </c>
      <c r="E26" s="30"/>
      <c r="F26" s="47"/>
      <c r="G26" s="31"/>
      <c r="H26" s="31"/>
      <c r="I26" s="12"/>
      <c r="J26" s="13"/>
    </row>
    <row r="27" spans="1:10" s="43" customFormat="1" ht="27.6">
      <c r="A27" s="9"/>
      <c r="B27" s="9"/>
      <c r="C27" s="9"/>
      <c r="D27" s="9" t="s">
        <v>13</v>
      </c>
      <c r="E27" s="9"/>
      <c r="F27" s="26"/>
      <c r="G27" s="27"/>
      <c r="H27" s="27"/>
      <c r="I27" s="12"/>
      <c r="J27" s="13"/>
    </row>
    <row r="28" spans="1:10" s="43" customFormat="1">
      <c r="A28" s="9"/>
      <c r="B28" s="9"/>
      <c r="C28" s="9"/>
      <c r="D28" s="9"/>
      <c r="E28" s="9"/>
      <c r="F28" s="26"/>
      <c r="G28" s="27"/>
      <c r="H28" s="27"/>
      <c r="I28" s="12"/>
      <c r="J28" s="13"/>
    </row>
    <row r="29" spans="1:10" s="43" customFormat="1" ht="12">
      <c r="A29" s="14"/>
      <c r="B29" s="14"/>
      <c r="C29" s="14">
        <v>1</v>
      </c>
      <c r="D29" s="14" t="s">
        <v>7</v>
      </c>
      <c r="E29" s="14" t="s">
        <v>5</v>
      </c>
      <c r="F29" s="20">
        <v>1</v>
      </c>
      <c r="G29" s="115"/>
      <c r="H29" s="69">
        <f>F29*G29</f>
        <v>0</v>
      </c>
      <c r="I29" s="12"/>
      <c r="J29" s="13"/>
    </row>
    <row r="30" spans="1:10" s="43" customFormat="1" ht="12">
      <c r="A30" s="14"/>
      <c r="B30" s="14"/>
      <c r="C30" s="14"/>
      <c r="D30" s="14"/>
      <c r="E30" s="14"/>
      <c r="F30" s="20"/>
      <c r="G30" s="45"/>
      <c r="H30" s="21"/>
      <c r="I30" s="12"/>
      <c r="J30" s="13"/>
    </row>
    <row r="31" spans="1:10" s="43" customFormat="1">
      <c r="A31" s="30" t="str">
        <f>$A$6</f>
        <v>O.1</v>
      </c>
      <c r="B31" s="30">
        <f>COUNT(B$7:B30)+1</f>
        <v>5</v>
      </c>
      <c r="C31" s="30"/>
      <c r="D31" s="39" t="s">
        <v>14</v>
      </c>
      <c r="E31" s="30"/>
      <c r="F31" s="47"/>
      <c r="G31" s="31"/>
      <c r="H31" s="31"/>
      <c r="I31" s="12"/>
      <c r="J31" s="13"/>
    </row>
    <row r="32" spans="1:10" s="49" customFormat="1" ht="55.2">
      <c r="A32" s="9"/>
      <c r="B32" s="9"/>
      <c r="C32" s="9"/>
      <c r="D32" s="9" t="s">
        <v>116</v>
      </c>
      <c r="E32" s="9"/>
      <c r="F32" s="26"/>
      <c r="G32" s="27"/>
      <c r="H32" s="27"/>
      <c r="I32" s="48"/>
      <c r="J32" s="48"/>
    </row>
    <row r="33" spans="1:10" s="49" customFormat="1">
      <c r="A33" s="9"/>
      <c r="B33" s="9"/>
      <c r="C33" s="9"/>
      <c r="D33" s="9"/>
      <c r="E33" s="9"/>
      <c r="F33" s="26"/>
      <c r="G33" s="27"/>
      <c r="H33" s="27"/>
      <c r="I33" s="48"/>
      <c r="J33" s="48"/>
    </row>
    <row r="34" spans="1:10" s="49" customFormat="1" ht="12">
      <c r="A34" s="14"/>
      <c r="B34" s="14"/>
      <c r="C34" s="14">
        <v>1</v>
      </c>
      <c r="D34" s="14" t="s">
        <v>7</v>
      </c>
      <c r="E34" s="14" t="s">
        <v>5</v>
      </c>
      <c r="F34" s="20">
        <v>1</v>
      </c>
      <c r="G34" s="115"/>
      <c r="H34" s="69">
        <f>F34*G34</f>
        <v>0</v>
      </c>
      <c r="I34" s="48"/>
      <c r="J34" s="48"/>
    </row>
    <row r="35" spans="1:10" s="49" customFormat="1" ht="12">
      <c r="A35" s="29"/>
      <c r="B35" s="29"/>
      <c r="C35" s="29"/>
      <c r="D35" s="51"/>
      <c r="E35" s="29"/>
      <c r="F35" s="50"/>
      <c r="G35" s="45"/>
      <c r="H35" s="45"/>
      <c r="I35" s="48"/>
      <c r="J35" s="48"/>
    </row>
    <row r="36" spans="1:10" s="49" customFormat="1">
      <c r="A36" s="30" t="str">
        <f>$A$6</f>
        <v>O.1</v>
      </c>
      <c r="B36" s="30">
        <f>COUNT(B$7:B35)+1</f>
        <v>6</v>
      </c>
      <c r="C36" s="30"/>
      <c r="D36" s="39" t="s">
        <v>15</v>
      </c>
      <c r="E36" s="30"/>
      <c r="F36" s="47"/>
      <c r="G36" s="31"/>
      <c r="H36" s="31"/>
      <c r="I36" s="48"/>
      <c r="J36" s="48"/>
    </row>
    <row r="37" spans="1:10" s="49" customFormat="1" ht="96.6">
      <c r="A37" s="9"/>
      <c r="B37" s="9"/>
      <c r="C37" s="9"/>
      <c r="D37" s="9" t="s">
        <v>16</v>
      </c>
      <c r="E37" s="9"/>
      <c r="F37" s="26"/>
      <c r="G37" s="27"/>
      <c r="H37" s="27"/>
      <c r="I37" s="48"/>
      <c r="J37" s="48"/>
    </row>
    <row r="38" spans="1:10" s="49" customFormat="1">
      <c r="A38" s="9"/>
      <c r="B38" s="9"/>
      <c r="C38" s="9"/>
      <c r="D38" s="9"/>
      <c r="E38" s="9"/>
      <c r="F38" s="26"/>
      <c r="G38" s="27"/>
      <c r="H38" s="27"/>
      <c r="I38" s="48"/>
      <c r="J38" s="48"/>
    </row>
    <row r="39" spans="1:10" s="53" customFormat="1" ht="12">
      <c r="A39" s="14"/>
      <c r="B39" s="14"/>
      <c r="C39" s="14">
        <v>1</v>
      </c>
      <c r="D39" s="14" t="s">
        <v>113</v>
      </c>
      <c r="E39" s="14" t="s">
        <v>5</v>
      </c>
      <c r="F39" s="20">
        <v>1</v>
      </c>
      <c r="G39" s="115"/>
      <c r="H39" s="69">
        <f>F39*G39</f>
        <v>0</v>
      </c>
      <c r="I39" s="52"/>
      <c r="J39" s="52"/>
    </row>
    <row r="40" spans="1:10" s="53" customFormat="1" ht="12">
      <c r="A40" s="29"/>
      <c r="B40" s="29"/>
      <c r="C40" s="29"/>
      <c r="D40" s="51"/>
      <c r="E40" s="29"/>
      <c r="F40" s="50"/>
      <c r="G40" s="45"/>
      <c r="H40" s="45"/>
      <c r="I40" s="52"/>
      <c r="J40" s="52"/>
    </row>
    <row r="41" spans="1:10" s="49" customFormat="1">
      <c r="A41" s="30" t="str">
        <f>$A$6</f>
        <v>O.1</v>
      </c>
      <c r="B41" s="30">
        <f>COUNT(B$7:B40)+1</f>
        <v>7</v>
      </c>
      <c r="C41" s="30"/>
      <c r="D41" s="39" t="s">
        <v>22</v>
      </c>
      <c r="E41" s="30"/>
      <c r="F41" s="47"/>
      <c r="G41" s="31"/>
      <c r="H41" s="31"/>
      <c r="I41" s="48"/>
      <c r="J41" s="48"/>
    </row>
    <row r="42" spans="1:10" s="49" customFormat="1" ht="151.80000000000001">
      <c r="A42" s="9"/>
      <c r="B42" s="9"/>
      <c r="C42" s="9"/>
      <c r="D42" s="9" t="s">
        <v>23</v>
      </c>
      <c r="E42" s="9"/>
      <c r="F42" s="26"/>
      <c r="G42" s="27"/>
      <c r="H42" s="27"/>
      <c r="I42" s="48"/>
      <c r="J42" s="48"/>
    </row>
    <row r="43" spans="1:10" s="53" customFormat="1" ht="12">
      <c r="A43" s="14"/>
      <c r="B43" s="14"/>
      <c r="C43" s="14">
        <v>1</v>
      </c>
      <c r="D43" s="14" t="s">
        <v>7</v>
      </c>
      <c r="E43" s="14" t="s">
        <v>5</v>
      </c>
      <c r="F43" s="20">
        <v>1</v>
      </c>
      <c r="G43" s="115"/>
      <c r="H43" s="69">
        <f>F43*G43</f>
        <v>0</v>
      </c>
      <c r="I43" s="52"/>
      <c r="J43" s="52"/>
    </row>
    <row r="44" spans="1:10" s="53" customFormat="1" ht="12">
      <c r="A44" s="29"/>
      <c r="B44" s="29"/>
      <c r="C44" s="29"/>
      <c r="D44" s="29"/>
      <c r="E44" s="29"/>
      <c r="F44" s="54"/>
      <c r="G44" s="55"/>
      <c r="H44" s="55"/>
      <c r="I44" s="52"/>
      <c r="J44" s="52"/>
    </row>
    <row r="45" spans="1:10" s="49" customFormat="1">
      <c r="A45" s="30" t="str">
        <f>$A$6</f>
        <v>O.1</v>
      </c>
      <c r="B45" s="30">
        <f>COUNT(B$7:B44)+1</f>
        <v>8</v>
      </c>
      <c r="C45" s="30"/>
      <c r="D45" s="39" t="s">
        <v>17</v>
      </c>
      <c r="E45" s="30"/>
      <c r="F45" s="47"/>
      <c r="G45" s="31"/>
      <c r="H45" s="31"/>
      <c r="I45" s="48"/>
      <c r="J45" s="48"/>
    </row>
    <row r="46" spans="1:10" s="49" customFormat="1" ht="124.2">
      <c r="A46" s="9"/>
      <c r="B46" s="9"/>
      <c r="C46" s="9"/>
      <c r="D46" s="9" t="s">
        <v>112</v>
      </c>
      <c r="E46" s="9"/>
      <c r="F46" s="26"/>
      <c r="G46" s="27"/>
      <c r="H46" s="27"/>
      <c r="I46" s="48"/>
      <c r="J46" s="48"/>
    </row>
    <row r="47" spans="1:10" s="53" customFormat="1" ht="12">
      <c r="A47" s="14"/>
      <c r="B47" s="14"/>
      <c r="C47" s="14">
        <v>1</v>
      </c>
      <c r="D47" s="14" t="s">
        <v>7</v>
      </c>
      <c r="E47" s="14" t="s">
        <v>5</v>
      </c>
      <c r="F47" s="20">
        <v>1</v>
      </c>
      <c r="G47" s="115"/>
      <c r="H47" s="69">
        <f>F47*G47</f>
        <v>0</v>
      </c>
      <c r="I47" s="52"/>
      <c r="J47" s="52"/>
    </row>
    <row r="48" spans="1:10" s="53" customFormat="1" ht="14.4">
      <c r="A48" s="29"/>
      <c r="B48" s="29"/>
      <c r="C48" s="29"/>
      <c r="D48" s="56"/>
      <c r="E48" s="29"/>
      <c r="F48" s="50"/>
      <c r="G48" s="45"/>
      <c r="H48" s="45"/>
      <c r="I48" s="52"/>
      <c r="J48" s="52"/>
    </row>
    <row r="49" spans="1:10" s="49" customFormat="1">
      <c r="A49" s="30" t="str">
        <f>$A$6</f>
        <v>O.1</v>
      </c>
      <c r="B49" s="30">
        <f>COUNT(B$7:B48)+1</f>
        <v>9</v>
      </c>
      <c r="C49" s="30"/>
      <c r="D49" s="39" t="s">
        <v>18</v>
      </c>
      <c r="E49" s="30"/>
      <c r="F49" s="47"/>
      <c r="G49" s="31"/>
      <c r="H49" s="31"/>
      <c r="I49" s="48"/>
      <c r="J49" s="48"/>
    </row>
    <row r="50" spans="1:10" s="49" customFormat="1" ht="27.6">
      <c r="A50" s="9"/>
      <c r="B50" s="9"/>
      <c r="C50" s="9"/>
      <c r="D50" s="9" t="s">
        <v>145</v>
      </c>
      <c r="E50" s="9"/>
      <c r="F50" s="26"/>
      <c r="G50" s="27"/>
      <c r="H50" s="27"/>
      <c r="I50" s="48"/>
      <c r="J50" s="48"/>
    </row>
    <row r="51" spans="1:10" s="49" customFormat="1">
      <c r="A51" s="9"/>
      <c r="B51" s="9"/>
      <c r="C51" s="9"/>
      <c r="D51" s="9"/>
      <c r="E51" s="9"/>
      <c r="F51" s="26"/>
      <c r="G51" s="27"/>
      <c r="H51" s="27"/>
      <c r="I51" s="48"/>
      <c r="J51" s="48"/>
    </row>
    <row r="52" spans="1:10" s="49" customFormat="1" ht="12">
      <c r="A52" s="14"/>
      <c r="B52" s="14"/>
      <c r="C52" s="14">
        <v>1</v>
      </c>
      <c r="D52" s="14" t="s">
        <v>7</v>
      </c>
      <c r="E52" s="14" t="s">
        <v>5</v>
      </c>
      <c r="F52" s="20">
        <v>2</v>
      </c>
      <c r="G52" s="115"/>
      <c r="H52" s="69">
        <f>F52*G52</f>
        <v>0</v>
      </c>
      <c r="I52" s="48"/>
      <c r="J52" s="48"/>
    </row>
    <row r="53" spans="1:10" s="49" customFormat="1" ht="12">
      <c r="A53" s="29"/>
      <c r="B53" s="29"/>
      <c r="C53" s="29"/>
      <c r="D53" s="51"/>
      <c r="E53" s="29"/>
      <c r="F53" s="50"/>
      <c r="G53" s="45"/>
      <c r="H53" s="45"/>
      <c r="I53" s="48"/>
      <c r="J53" s="48"/>
    </row>
    <row r="54" spans="1:10" s="49" customFormat="1">
      <c r="A54" s="30" t="str">
        <f>$A$6</f>
        <v>O.1</v>
      </c>
      <c r="B54" s="30">
        <f>COUNT(B$7:B53)+1</f>
        <v>10</v>
      </c>
      <c r="C54" s="30"/>
      <c r="D54" s="39" t="s">
        <v>19</v>
      </c>
      <c r="E54" s="30"/>
      <c r="F54" s="47"/>
      <c r="G54" s="31"/>
      <c r="H54" s="31"/>
      <c r="I54" s="48"/>
      <c r="J54" s="48"/>
    </row>
    <row r="55" spans="1:10" s="49" customFormat="1" ht="96.6">
      <c r="A55" s="9"/>
      <c r="B55" s="9"/>
      <c r="C55" s="9"/>
      <c r="D55" s="9" t="s">
        <v>146</v>
      </c>
      <c r="E55" s="9"/>
      <c r="F55" s="26"/>
      <c r="G55" s="27"/>
      <c r="H55" s="27"/>
      <c r="I55" s="48"/>
      <c r="J55" s="48"/>
    </row>
    <row r="56" spans="1:10" s="49" customFormat="1" ht="12">
      <c r="A56" s="14"/>
      <c r="B56" s="14"/>
      <c r="C56" s="14">
        <v>1</v>
      </c>
      <c r="D56" s="14" t="s">
        <v>7</v>
      </c>
      <c r="E56" s="14" t="s">
        <v>5</v>
      </c>
      <c r="F56" s="20">
        <v>1</v>
      </c>
      <c r="G56" s="115"/>
      <c r="H56" s="69">
        <f>F56*G56</f>
        <v>0</v>
      </c>
      <c r="I56" s="48"/>
      <c r="J56" s="48"/>
    </row>
    <row r="57" spans="1:10" s="49" customFormat="1" ht="12">
      <c r="A57" s="29"/>
      <c r="B57" s="29"/>
      <c r="C57" s="29"/>
      <c r="D57" s="51"/>
      <c r="E57" s="29"/>
      <c r="F57" s="50"/>
      <c r="G57" s="45"/>
      <c r="H57" s="45"/>
      <c r="I57" s="48"/>
      <c r="J57" s="48"/>
    </row>
    <row r="58" spans="1:10" s="49" customFormat="1">
      <c r="A58" s="30" t="str">
        <f>$A$6</f>
        <v>O.1</v>
      </c>
      <c r="B58" s="30">
        <f>COUNT(B$7:B57)+1</f>
        <v>11</v>
      </c>
      <c r="C58" s="30"/>
      <c r="D58" s="39" t="s">
        <v>20</v>
      </c>
      <c r="E58" s="30"/>
      <c r="F58" s="47"/>
      <c r="G58" s="31"/>
      <c r="H58" s="31"/>
      <c r="I58" s="48"/>
      <c r="J58" s="48"/>
    </row>
    <row r="59" spans="1:10" s="49" customFormat="1" ht="55.2">
      <c r="A59" s="9"/>
      <c r="B59" s="9"/>
      <c r="C59" s="9"/>
      <c r="D59" s="9" t="s">
        <v>115</v>
      </c>
      <c r="E59" s="9"/>
      <c r="F59" s="26"/>
      <c r="G59" s="27"/>
      <c r="H59" s="27"/>
      <c r="I59" s="48"/>
      <c r="J59" s="48"/>
    </row>
    <row r="60" spans="1:10" s="49" customFormat="1">
      <c r="A60" s="9"/>
      <c r="B60" s="9"/>
      <c r="C60" s="9"/>
      <c r="D60" s="9"/>
      <c r="E60" s="9"/>
      <c r="F60" s="26"/>
      <c r="G60" s="27"/>
      <c r="H60" s="27"/>
      <c r="I60" s="48"/>
      <c r="J60" s="48"/>
    </row>
    <row r="61" spans="1:10" s="49" customFormat="1" ht="12">
      <c r="A61" s="14"/>
      <c r="B61" s="14"/>
      <c r="C61" s="14">
        <v>1</v>
      </c>
      <c r="D61" s="14" t="s">
        <v>109</v>
      </c>
      <c r="E61" s="14" t="s">
        <v>5</v>
      </c>
      <c r="F61" s="20">
        <v>1</v>
      </c>
      <c r="G61" s="115"/>
      <c r="H61" s="69">
        <f>F61*G61</f>
        <v>0</v>
      </c>
      <c r="I61" s="48"/>
      <c r="J61" s="48"/>
    </row>
    <row r="62" spans="1:10" s="49" customFormat="1" ht="12">
      <c r="A62" s="29"/>
      <c r="B62" s="29"/>
      <c r="C62" s="29"/>
      <c r="D62" s="51"/>
      <c r="E62" s="29"/>
      <c r="F62" s="50"/>
      <c r="G62" s="45"/>
      <c r="H62" s="45"/>
      <c r="I62" s="48"/>
      <c r="J62" s="48"/>
    </row>
    <row r="63" spans="1:10" s="49" customFormat="1">
      <c r="A63" s="30" t="str">
        <f>$A$6</f>
        <v>O.1</v>
      </c>
      <c r="B63" s="30">
        <f>COUNT(B$7:B62)+1</f>
        <v>12</v>
      </c>
      <c r="C63" s="30"/>
      <c r="D63" s="39" t="s">
        <v>21</v>
      </c>
      <c r="E63" s="30"/>
      <c r="F63" s="47"/>
      <c r="G63" s="31"/>
      <c r="H63" s="31"/>
      <c r="I63" s="48"/>
      <c r="J63" s="48"/>
    </row>
    <row r="64" spans="1:10" s="49" customFormat="1" ht="41.4">
      <c r="A64" s="9"/>
      <c r="B64" s="9"/>
      <c r="C64" s="9"/>
      <c r="D64" s="9" t="s">
        <v>147</v>
      </c>
      <c r="E64" s="9"/>
      <c r="F64" s="26"/>
      <c r="G64" s="27"/>
      <c r="H64" s="27"/>
      <c r="I64" s="48"/>
      <c r="J64" s="48"/>
    </row>
    <row r="65" spans="1:10" s="49" customFormat="1">
      <c r="A65" s="9"/>
      <c r="B65" s="9"/>
      <c r="C65" s="9"/>
      <c r="D65" s="9"/>
      <c r="E65" s="9"/>
      <c r="F65" s="26"/>
      <c r="G65" s="27"/>
      <c r="H65" s="27"/>
      <c r="I65" s="48"/>
      <c r="J65" s="48"/>
    </row>
    <row r="66" spans="1:10" s="49" customFormat="1" ht="12">
      <c r="A66" s="14"/>
      <c r="B66" s="14"/>
      <c r="C66" s="14">
        <v>1</v>
      </c>
      <c r="D66" s="14" t="s">
        <v>109</v>
      </c>
      <c r="E66" s="14" t="s">
        <v>5</v>
      </c>
      <c r="F66" s="20">
        <v>1</v>
      </c>
      <c r="G66" s="115"/>
      <c r="H66" s="69">
        <f>F66*G66</f>
        <v>0</v>
      </c>
      <c r="I66" s="48"/>
      <c r="J66" s="48"/>
    </row>
    <row r="67" spans="1:10" s="49" customFormat="1" ht="12">
      <c r="A67" s="29"/>
      <c r="B67" s="29"/>
      <c r="C67" s="29"/>
      <c r="D67" s="51"/>
      <c r="E67" s="29"/>
      <c r="F67" s="50"/>
      <c r="G67" s="45"/>
      <c r="H67" s="45"/>
      <c r="I67" s="48"/>
      <c r="J67" s="48"/>
    </row>
    <row r="68" spans="1:10" s="49" customFormat="1">
      <c r="A68" s="30" t="str">
        <f>$A$6</f>
        <v>O.1</v>
      </c>
      <c r="B68" s="30">
        <f>COUNT(B$7:B67)+1</f>
        <v>13</v>
      </c>
      <c r="C68" s="30"/>
      <c r="D68" s="39" t="s">
        <v>24</v>
      </c>
      <c r="E68" s="30"/>
      <c r="F68" s="47"/>
      <c r="G68" s="31"/>
      <c r="H68" s="31"/>
      <c r="I68" s="48"/>
      <c r="J68" s="48"/>
    </row>
    <row r="69" spans="1:10" s="49" customFormat="1" ht="110.4">
      <c r="A69" s="9"/>
      <c r="B69" s="9"/>
      <c r="C69" s="9"/>
      <c r="D69" s="9" t="s">
        <v>25</v>
      </c>
      <c r="E69" s="9"/>
      <c r="F69" s="26"/>
      <c r="G69" s="27"/>
      <c r="H69" s="27"/>
      <c r="I69" s="48"/>
      <c r="J69" s="48"/>
    </row>
    <row r="70" spans="1:10" s="49" customFormat="1">
      <c r="A70" s="9"/>
      <c r="B70" s="9"/>
      <c r="C70" s="9"/>
      <c r="D70" s="9"/>
      <c r="E70" s="9"/>
      <c r="F70" s="26"/>
      <c r="G70" s="27"/>
      <c r="H70" s="27"/>
      <c r="I70" s="48"/>
      <c r="J70" s="48"/>
    </row>
    <row r="71" spans="1:10" s="49" customFormat="1" ht="12">
      <c r="A71" s="14"/>
      <c r="B71" s="14"/>
      <c r="C71" s="14">
        <v>1</v>
      </c>
      <c r="D71" s="14" t="s">
        <v>109</v>
      </c>
      <c r="E71" s="14" t="s">
        <v>5</v>
      </c>
      <c r="F71" s="20">
        <v>1</v>
      </c>
      <c r="G71" s="115"/>
      <c r="H71" s="69">
        <f>F71*G71</f>
        <v>0</v>
      </c>
      <c r="I71" s="48"/>
      <c r="J71" s="48"/>
    </row>
    <row r="72" spans="1:10" s="49" customFormat="1" ht="12">
      <c r="A72" s="29"/>
      <c r="B72" s="29"/>
      <c r="C72" s="29"/>
      <c r="D72" s="51"/>
      <c r="E72" s="29"/>
      <c r="F72" s="50"/>
      <c r="G72" s="45"/>
      <c r="H72" s="45"/>
      <c r="I72" s="48"/>
      <c r="J72" s="48"/>
    </row>
    <row r="73" spans="1:10" s="49" customFormat="1">
      <c r="A73" s="30" t="str">
        <f>$A$6</f>
        <v>O.1</v>
      </c>
      <c r="B73" s="30">
        <f>COUNT(B$7:B72)+1</f>
        <v>14</v>
      </c>
      <c r="C73" s="30"/>
      <c r="D73" s="39" t="s">
        <v>26</v>
      </c>
      <c r="E73" s="30"/>
      <c r="F73" s="47"/>
      <c r="G73" s="31"/>
      <c r="H73" s="31"/>
      <c r="I73" s="48"/>
      <c r="J73" s="48"/>
    </row>
    <row r="74" spans="1:10" s="49" customFormat="1" ht="41.4">
      <c r="A74" s="9"/>
      <c r="B74" s="9"/>
      <c r="C74" s="9"/>
      <c r="D74" s="9" t="s">
        <v>148</v>
      </c>
      <c r="E74" s="9"/>
      <c r="F74" s="26"/>
      <c r="G74" s="27"/>
      <c r="H74" s="27"/>
      <c r="I74" s="48"/>
      <c r="J74" s="48"/>
    </row>
    <row r="75" spans="1:10" s="49" customFormat="1" ht="12">
      <c r="A75" s="14"/>
      <c r="B75" s="14"/>
      <c r="C75" s="14"/>
      <c r="D75" s="14"/>
      <c r="I75" s="48"/>
      <c r="J75" s="48"/>
    </row>
    <row r="76" spans="1:10" s="49" customFormat="1" ht="12">
      <c r="A76" s="29"/>
      <c r="B76" s="29"/>
      <c r="C76" s="14">
        <v>1</v>
      </c>
      <c r="D76" s="14" t="s">
        <v>109</v>
      </c>
      <c r="E76" s="14" t="s">
        <v>5</v>
      </c>
      <c r="F76" s="20">
        <v>1</v>
      </c>
      <c r="G76" s="115"/>
      <c r="H76" s="69">
        <f>F76*G76</f>
        <v>0</v>
      </c>
      <c r="I76" s="48"/>
      <c r="J76" s="48"/>
    </row>
    <row r="77" spans="1:10" s="49" customFormat="1" ht="12">
      <c r="A77" s="29"/>
      <c r="B77" s="29"/>
      <c r="C77" s="29"/>
      <c r="D77" s="51"/>
      <c r="E77" s="29"/>
      <c r="F77" s="50"/>
      <c r="G77" s="45"/>
      <c r="H77" s="45"/>
      <c r="I77" s="48"/>
      <c r="J77" s="48"/>
    </row>
    <row r="78" spans="1:10" s="49" customFormat="1">
      <c r="A78" s="30" t="str">
        <f>$A$6</f>
        <v>O.1</v>
      </c>
      <c r="B78" s="30">
        <f>COUNT(B$7:B77)+1</f>
        <v>15</v>
      </c>
      <c r="C78" s="30"/>
      <c r="D78" s="39" t="s">
        <v>27</v>
      </c>
      <c r="E78" s="30"/>
      <c r="F78" s="47"/>
      <c r="G78" s="31"/>
      <c r="H78" s="31"/>
      <c r="I78" s="48"/>
      <c r="J78" s="48"/>
    </row>
    <row r="79" spans="1:10" s="49" customFormat="1" ht="151.80000000000001">
      <c r="A79" s="9"/>
      <c r="B79" s="9"/>
      <c r="C79" s="9"/>
      <c r="D79" s="9" t="s">
        <v>114</v>
      </c>
      <c r="E79" s="9"/>
      <c r="F79" s="26"/>
      <c r="G79" s="27"/>
      <c r="H79" s="27"/>
      <c r="I79" s="48"/>
      <c r="J79" s="48"/>
    </row>
    <row r="80" spans="1:10" s="49" customFormat="1">
      <c r="A80" s="9"/>
      <c r="B80" s="9"/>
      <c r="C80" s="9"/>
      <c r="D80" s="9"/>
      <c r="E80" s="9"/>
      <c r="F80" s="26"/>
      <c r="G80" s="27"/>
      <c r="H80" s="27"/>
      <c r="I80" s="48"/>
      <c r="J80" s="48"/>
    </row>
    <row r="81" spans="1:10" s="49" customFormat="1" ht="12">
      <c r="A81" s="14"/>
      <c r="B81" s="14"/>
      <c r="C81" s="14">
        <v>1</v>
      </c>
      <c r="D81" s="14" t="s">
        <v>7</v>
      </c>
      <c r="E81" s="14" t="s">
        <v>5</v>
      </c>
      <c r="F81" s="20">
        <v>1</v>
      </c>
      <c r="G81" s="115"/>
      <c r="H81" s="69">
        <f>F81*G81</f>
        <v>0</v>
      </c>
      <c r="I81" s="48"/>
      <c r="J81" s="48"/>
    </row>
    <row r="82" spans="1:10" s="49" customFormat="1" ht="12">
      <c r="A82" s="14"/>
      <c r="B82" s="14"/>
      <c r="C82" s="14"/>
      <c r="D82" s="14"/>
      <c r="E82" s="14"/>
      <c r="F82" s="20"/>
      <c r="G82" s="21"/>
      <c r="H82" s="21"/>
      <c r="I82" s="48"/>
      <c r="J82" s="48"/>
    </row>
    <row r="83" spans="1:10" s="49" customFormat="1">
      <c r="A83" s="30" t="str">
        <f>$A$6</f>
        <v>O.1</v>
      </c>
      <c r="B83" s="30">
        <f>COUNT(B$7:B82)+1</f>
        <v>16</v>
      </c>
      <c r="C83" s="30"/>
      <c r="D83" s="39" t="s">
        <v>36</v>
      </c>
      <c r="E83" s="30"/>
      <c r="F83" s="47"/>
      <c r="G83" s="31"/>
      <c r="H83" s="31"/>
      <c r="I83" s="48"/>
      <c r="J83" s="48"/>
    </row>
    <row r="84" spans="1:10" s="49" customFormat="1" ht="151.80000000000001">
      <c r="A84" s="9"/>
      <c r="B84" s="9"/>
      <c r="C84" s="9"/>
      <c r="D84" s="9" t="s">
        <v>39</v>
      </c>
      <c r="E84" s="9"/>
      <c r="F84" s="26"/>
      <c r="G84" s="27"/>
      <c r="H84" s="27"/>
      <c r="I84" s="48"/>
      <c r="J84" s="48"/>
    </row>
    <row r="85" spans="1:10" s="49" customFormat="1">
      <c r="A85" s="9"/>
      <c r="B85" s="9"/>
      <c r="C85" s="9"/>
      <c r="D85" s="9"/>
      <c r="E85" s="9"/>
      <c r="F85" s="26"/>
      <c r="G85" s="27"/>
      <c r="H85" s="27"/>
      <c r="I85" s="48"/>
      <c r="J85" s="48"/>
    </row>
    <row r="86" spans="1:10" s="49" customFormat="1" ht="12">
      <c r="A86" s="14"/>
      <c r="B86" s="14"/>
      <c r="C86" s="14">
        <v>1</v>
      </c>
      <c r="D86" s="14" t="s">
        <v>7</v>
      </c>
      <c r="E86" s="14" t="s">
        <v>5</v>
      </c>
      <c r="F86" s="20">
        <v>1</v>
      </c>
      <c r="G86" s="115"/>
      <c r="H86" s="69">
        <f>F86*G86</f>
        <v>0</v>
      </c>
      <c r="I86" s="48"/>
      <c r="J86" s="48"/>
    </row>
    <row r="87" spans="1:10" s="49" customFormat="1" ht="12">
      <c r="A87" s="29"/>
      <c r="B87" s="29"/>
      <c r="C87" s="29"/>
      <c r="D87" s="51"/>
      <c r="E87" s="29"/>
      <c r="F87" s="50"/>
      <c r="G87" s="45"/>
      <c r="H87" s="45"/>
      <c r="I87" s="48"/>
      <c r="J87" s="48"/>
    </row>
    <row r="88" spans="1:10" s="49" customFormat="1">
      <c r="A88" s="30" t="str">
        <f>$A$6</f>
        <v>O.1</v>
      </c>
      <c r="B88" s="30">
        <f>COUNT(B$7:B86)+1</f>
        <v>17</v>
      </c>
      <c r="C88" s="30"/>
      <c r="D88" s="39" t="s">
        <v>37</v>
      </c>
      <c r="E88" s="30"/>
      <c r="F88" s="47"/>
      <c r="G88" s="31"/>
      <c r="H88" s="31"/>
      <c r="I88" s="48"/>
      <c r="J88" s="48"/>
    </row>
    <row r="89" spans="1:10" s="49" customFormat="1" ht="55.2">
      <c r="A89" s="9"/>
      <c r="B89" s="9"/>
      <c r="C89" s="9"/>
      <c r="D89" s="9" t="s">
        <v>149</v>
      </c>
      <c r="E89" s="9"/>
      <c r="F89" s="26"/>
      <c r="G89" s="27"/>
      <c r="H89" s="27"/>
      <c r="I89" s="48"/>
      <c r="J89" s="48"/>
    </row>
    <row r="90" spans="1:10" s="49" customFormat="1">
      <c r="A90" s="9"/>
      <c r="B90" s="9"/>
      <c r="C90" s="9"/>
      <c r="D90" s="9"/>
      <c r="E90" s="9"/>
      <c r="F90" s="26"/>
      <c r="G90" s="27"/>
      <c r="H90" s="27"/>
      <c r="J90" s="48"/>
    </row>
    <row r="91" spans="1:10" s="49" customFormat="1" ht="12">
      <c r="A91" s="14"/>
      <c r="B91" s="14"/>
      <c r="C91" s="14">
        <v>1</v>
      </c>
      <c r="D91" s="14" t="s">
        <v>7</v>
      </c>
      <c r="E91" s="14" t="s">
        <v>5</v>
      </c>
      <c r="F91" s="20">
        <v>1</v>
      </c>
      <c r="G91" s="115"/>
      <c r="H91" s="69">
        <f>F91*G91</f>
        <v>0</v>
      </c>
      <c r="I91" s="48"/>
      <c r="J91" s="48"/>
    </row>
    <row r="92" spans="1:10" s="49" customFormat="1" ht="12">
      <c r="A92" s="29"/>
      <c r="B92" s="29"/>
      <c r="C92" s="29"/>
      <c r="D92" s="51"/>
      <c r="E92" s="29"/>
      <c r="F92" s="50"/>
      <c r="G92" s="45"/>
      <c r="H92" s="45"/>
      <c r="I92" s="48"/>
      <c r="J92" s="48"/>
    </row>
    <row r="93" spans="1:10" s="49" customFormat="1">
      <c r="A93" s="30" t="str">
        <f>$A$6</f>
        <v>O.1</v>
      </c>
      <c r="B93" s="30">
        <f>COUNT(B$7:B92)+1</f>
        <v>18</v>
      </c>
      <c r="C93" s="30"/>
      <c r="D93" s="39" t="s">
        <v>38</v>
      </c>
      <c r="E93" s="30"/>
      <c r="F93" s="47"/>
      <c r="G93" s="31"/>
      <c r="H93" s="31"/>
      <c r="I93" s="48"/>
      <c r="J93" s="48"/>
    </row>
    <row r="94" spans="1:10" s="49" customFormat="1" ht="41.4">
      <c r="A94" s="9"/>
      <c r="B94" s="9"/>
      <c r="C94" s="9"/>
      <c r="D94" s="9" t="s">
        <v>150</v>
      </c>
      <c r="E94" s="9"/>
      <c r="F94" s="26"/>
      <c r="G94" s="27"/>
      <c r="H94" s="27"/>
      <c r="I94" s="48"/>
      <c r="J94" s="48"/>
    </row>
    <row r="95" spans="1:10" s="49" customFormat="1">
      <c r="A95" s="9"/>
      <c r="B95" s="9"/>
      <c r="C95" s="9"/>
      <c r="D95" s="9"/>
      <c r="E95" s="9"/>
      <c r="F95" s="26"/>
      <c r="G95" s="27"/>
      <c r="H95" s="27"/>
      <c r="I95" s="48"/>
      <c r="J95" s="48"/>
    </row>
    <row r="96" spans="1:10" s="49" customFormat="1" ht="12">
      <c r="A96" s="14"/>
      <c r="B96" s="14"/>
      <c r="C96" s="14">
        <v>1</v>
      </c>
      <c r="D96" s="14" t="s">
        <v>7</v>
      </c>
      <c r="E96" s="14" t="s">
        <v>5</v>
      </c>
      <c r="F96" s="20">
        <v>1</v>
      </c>
      <c r="G96" s="115"/>
      <c r="H96" s="69">
        <f>F96*G96</f>
        <v>0</v>
      </c>
      <c r="I96" s="48"/>
      <c r="J96" s="48"/>
    </row>
    <row r="97" spans="1:10" s="49" customFormat="1" ht="12">
      <c r="A97" s="29"/>
      <c r="B97" s="29"/>
      <c r="C97" s="29"/>
      <c r="D97" s="29"/>
      <c r="E97" s="29"/>
      <c r="F97" s="50"/>
      <c r="G97" s="45"/>
      <c r="H97" s="45"/>
      <c r="I97" s="48"/>
      <c r="J97" s="48"/>
    </row>
    <row r="98" spans="1:10" s="49" customFormat="1">
      <c r="A98" s="30" t="str">
        <f>$A$6</f>
        <v>O.1</v>
      </c>
      <c r="B98" s="30">
        <f>COUNT(B$7:B97)+1</f>
        <v>19</v>
      </c>
      <c r="C98" s="30"/>
      <c r="D98" s="39" t="s">
        <v>28</v>
      </c>
      <c r="E98" s="30"/>
      <c r="F98" s="47"/>
      <c r="G98" s="31"/>
      <c r="H98" s="31"/>
      <c r="I98" s="48"/>
      <c r="J98" s="48"/>
    </row>
    <row r="99" spans="1:10" s="49" customFormat="1" ht="138">
      <c r="A99" s="9"/>
      <c r="B99" s="9"/>
      <c r="C99" s="9"/>
      <c r="D99" s="9" t="s">
        <v>29</v>
      </c>
      <c r="E99" s="9"/>
      <c r="F99" s="26"/>
      <c r="G99" s="27"/>
      <c r="H99" s="27"/>
      <c r="I99" s="48"/>
      <c r="J99" s="48"/>
    </row>
    <row r="100" spans="1:10" s="49" customFormat="1">
      <c r="A100" s="9"/>
      <c r="B100" s="9"/>
      <c r="C100" s="9"/>
      <c r="D100" s="9"/>
      <c r="E100" s="9"/>
      <c r="F100" s="26"/>
      <c r="G100" s="27"/>
      <c r="H100" s="27"/>
      <c r="I100" s="48"/>
      <c r="J100" s="48"/>
    </row>
    <row r="101" spans="1:10" s="49" customFormat="1" ht="12">
      <c r="A101" s="14"/>
      <c r="B101" s="14"/>
      <c r="C101" s="14">
        <v>1</v>
      </c>
      <c r="D101" s="14" t="s">
        <v>7</v>
      </c>
      <c r="E101" s="14" t="s">
        <v>5</v>
      </c>
      <c r="F101" s="20">
        <v>1</v>
      </c>
      <c r="G101" s="115"/>
      <c r="H101" s="69">
        <f>F101*G101</f>
        <v>0</v>
      </c>
      <c r="I101" s="48"/>
      <c r="J101" s="48"/>
    </row>
    <row r="102" spans="1:10" s="49" customFormat="1" ht="12">
      <c r="A102" s="29"/>
      <c r="B102" s="29"/>
      <c r="C102" s="29"/>
      <c r="D102" s="29"/>
      <c r="E102" s="29"/>
      <c r="F102" s="50"/>
      <c r="G102" s="45"/>
      <c r="H102" s="45"/>
      <c r="I102" s="48"/>
      <c r="J102" s="48"/>
    </row>
    <row r="103" spans="1:10" s="43" customFormat="1">
      <c r="A103" s="30" t="str">
        <f>$A$6</f>
        <v>O.1</v>
      </c>
      <c r="B103" s="30">
        <f>COUNT(B$7:B102)+1</f>
        <v>20</v>
      </c>
      <c r="C103" s="30"/>
      <c r="D103" s="39" t="s">
        <v>31</v>
      </c>
      <c r="E103" s="30"/>
      <c r="F103" s="47"/>
      <c r="G103" s="31"/>
      <c r="H103" s="31"/>
      <c r="I103" s="12"/>
      <c r="J103" s="12"/>
    </row>
    <row r="104" spans="1:10" s="43" customFormat="1" ht="110.4">
      <c r="A104" s="9"/>
      <c r="B104" s="9"/>
      <c r="C104" s="9"/>
      <c r="D104" s="9" t="s">
        <v>30</v>
      </c>
      <c r="E104" s="9"/>
      <c r="F104" s="26"/>
      <c r="G104" s="27"/>
      <c r="H104" s="27"/>
      <c r="I104" s="12"/>
      <c r="J104" s="12"/>
    </row>
    <row r="105" spans="1:10" s="43" customFormat="1">
      <c r="A105" s="9"/>
      <c r="B105" s="9"/>
      <c r="C105" s="9"/>
      <c r="D105" s="9"/>
      <c r="E105" s="9"/>
      <c r="F105" s="26"/>
      <c r="G105" s="27"/>
      <c r="H105" s="27"/>
      <c r="I105" s="12"/>
      <c r="J105" s="12"/>
    </row>
    <row r="106" spans="1:10" s="43" customFormat="1" ht="12">
      <c r="A106" s="14"/>
      <c r="B106" s="14"/>
      <c r="C106" s="14">
        <v>1</v>
      </c>
      <c r="D106" s="14" t="s">
        <v>7</v>
      </c>
      <c r="E106" s="14" t="s">
        <v>5</v>
      </c>
      <c r="F106" s="20">
        <v>2</v>
      </c>
      <c r="G106" s="115"/>
      <c r="H106" s="69">
        <f>F106*G106</f>
        <v>0</v>
      </c>
      <c r="I106" s="12"/>
      <c r="J106" s="12"/>
    </row>
    <row r="107" spans="1:10" s="43" customFormat="1" ht="12">
      <c r="A107" s="14"/>
      <c r="B107" s="14"/>
      <c r="C107" s="14"/>
      <c r="D107" s="32"/>
      <c r="E107" s="14"/>
      <c r="F107" s="20"/>
      <c r="G107" s="21"/>
      <c r="H107" s="21"/>
      <c r="I107" s="12"/>
      <c r="J107" s="12"/>
    </row>
    <row r="108" spans="1:10" s="43" customFormat="1">
      <c r="A108" s="30" t="str">
        <f>$A$6</f>
        <v>O.1</v>
      </c>
      <c r="B108" s="30">
        <f>COUNT(B$7:B107)+1</f>
        <v>21</v>
      </c>
      <c r="C108" s="30"/>
      <c r="D108" s="39" t="s">
        <v>32</v>
      </c>
      <c r="E108" s="30"/>
      <c r="F108" s="47"/>
      <c r="G108" s="31"/>
      <c r="H108" s="31"/>
      <c r="I108" s="12"/>
      <c r="J108" s="12"/>
    </row>
    <row r="109" spans="1:10" s="43" customFormat="1" ht="55.2">
      <c r="A109" s="9"/>
      <c r="B109" s="9"/>
      <c r="C109" s="9"/>
      <c r="D109" s="9" t="s">
        <v>151</v>
      </c>
      <c r="E109" s="9"/>
      <c r="F109" s="26"/>
      <c r="G109" s="27"/>
      <c r="H109" s="27"/>
      <c r="I109" s="12"/>
      <c r="J109" s="12"/>
    </row>
    <row r="110" spans="1:10" s="43" customFormat="1">
      <c r="A110" s="9"/>
      <c r="B110" s="9"/>
      <c r="C110" s="9"/>
      <c r="D110" s="9"/>
      <c r="E110" s="9"/>
      <c r="F110" s="26"/>
      <c r="G110" s="27"/>
      <c r="H110" s="27"/>
      <c r="I110" s="12"/>
      <c r="J110" s="12"/>
    </row>
    <row r="111" spans="1:10" s="43" customFormat="1" ht="12">
      <c r="A111" s="14"/>
      <c r="B111" s="14"/>
      <c r="C111" s="14">
        <v>1</v>
      </c>
      <c r="D111" s="14" t="s">
        <v>7</v>
      </c>
      <c r="E111" s="14" t="s">
        <v>5</v>
      </c>
      <c r="F111" s="20">
        <v>1</v>
      </c>
      <c r="G111" s="115"/>
      <c r="H111" s="69">
        <f>F111*G111</f>
        <v>0</v>
      </c>
      <c r="I111" s="12"/>
      <c r="J111" s="12"/>
    </row>
    <row r="112" spans="1:10" s="43" customFormat="1" ht="12">
      <c r="A112" s="14"/>
      <c r="B112" s="14"/>
      <c r="C112" s="14"/>
      <c r="D112" s="32"/>
      <c r="E112" s="14"/>
      <c r="F112" s="20"/>
      <c r="G112" s="21"/>
      <c r="H112" s="21"/>
      <c r="I112" s="12"/>
      <c r="J112" s="12"/>
    </row>
    <row r="113" spans="1:10" s="43" customFormat="1">
      <c r="A113" s="30" t="str">
        <f>$A$6</f>
        <v>O.1</v>
      </c>
      <c r="B113" s="30">
        <f>COUNT(B$7:B112)+1</f>
        <v>22</v>
      </c>
      <c r="C113" s="30"/>
      <c r="D113" s="39" t="s">
        <v>129</v>
      </c>
      <c r="E113" s="30"/>
      <c r="F113" s="47"/>
      <c r="G113" s="31"/>
      <c r="H113" s="31"/>
      <c r="I113" s="12"/>
      <c r="J113" s="12"/>
    </row>
    <row r="114" spans="1:10" s="43" customFormat="1" ht="179.4">
      <c r="A114" s="9"/>
      <c r="B114" s="9"/>
      <c r="C114" s="9"/>
      <c r="D114" s="9" t="s">
        <v>105</v>
      </c>
      <c r="E114" s="9"/>
      <c r="F114" s="26"/>
      <c r="G114" s="27"/>
      <c r="H114" s="27"/>
      <c r="I114" s="12"/>
      <c r="J114" s="12"/>
    </row>
    <row r="115" spans="1:10" s="43" customFormat="1">
      <c r="A115" s="9"/>
      <c r="B115" s="9"/>
      <c r="C115" s="9"/>
      <c r="D115" s="9"/>
      <c r="E115" s="9"/>
      <c r="F115" s="26"/>
      <c r="G115" s="27"/>
      <c r="H115" s="27"/>
      <c r="I115" s="12"/>
      <c r="J115" s="12"/>
    </row>
    <row r="116" spans="1:10" s="43" customFormat="1" ht="12">
      <c r="A116" s="14"/>
      <c r="B116" s="14"/>
      <c r="C116" s="14">
        <v>1</v>
      </c>
      <c r="D116" s="14" t="s">
        <v>7</v>
      </c>
      <c r="E116" s="14" t="s">
        <v>5</v>
      </c>
      <c r="F116" s="20">
        <v>2</v>
      </c>
      <c r="G116" s="115"/>
      <c r="H116" s="69">
        <f>F116*G116</f>
        <v>0</v>
      </c>
      <c r="I116" s="12"/>
      <c r="J116" s="12"/>
    </row>
    <row r="117" spans="1:10" s="43" customFormat="1" ht="12">
      <c r="A117" s="14"/>
      <c r="B117" s="14"/>
      <c r="C117" s="14"/>
      <c r="D117" s="32"/>
      <c r="E117" s="14"/>
      <c r="F117" s="20"/>
      <c r="G117" s="21"/>
      <c r="H117" s="21"/>
      <c r="I117" s="12"/>
      <c r="J117" s="12"/>
    </row>
    <row r="118" spans="1:10" s="43" customFormat="1">
      <c r="A118" s="30" t="str">
        <f>$A$6</f>
        <v>O.1</v>
      </c>
      <c r="B118" s="30">
        <f>COUNT(B$7:B117)+1</f>
        <v>23</v>
      </c>
      <c r="C118" s="30"/>
      <c r="D118" s="39" t="s">
        <v>34</v>
      </c>
      <c r="E118" s="30"/>
      <c r="F118" s="47"/>
      <c r="G118" s="31"/>
      <c r="H118" s="31"/>
      <c r="I118" s="12"/>
      <c r="J118" s="12"/>
    </row>
    <row r="119" spans="1:10" s="43" customFormat="1" ht="110.4">
      <c r="A119" s="9"/>
      <c r="B119" s="9"/>
      <c r="C119" s="9"/>
      <c r="D119" s="9" t="s">
        <v>106</v>
      </c>
      <c r="E119" s="9"/>
      <c r="F119" s="26"/>
      <c r="G119" s="27"/>
      <c r="H119" s="27"/>
      <c r="I119" s="12"/>
      <c r="J119" s="12"/>
    </row>
    <row r="120" spans="1:10" s="43" customFormat="1">
      <c r="A120" s="9"/>
      <c r="B120" s="9"/>
      <c r="C120" s="9"/>
      <c r="D120" s="9"/>
      <c r="E120" s="9"/>
      <c r="F120" s="26"/>
      <c r="G120" s="27"/>
      <c r="H120" s="27"/>
      <c r="I120" s="12"/>
      <c r="J120" s="12"/>
    </row>
    <row r="121" spans="1:10" s="43" customFormat="1" ht="12">
      <c r="A121" s="14"/>
      <c r="B121" s="14"/>
      <c r="C121" s="14">
        <v>1</v>
      </c>
      <c r="D121" s="14" t="s">
        <v>7</v>
      </c>
      <c r="E121" s="14" t="s">
        <v>5</v>
      </c>
      <c r="F121" s="20">
        <v>1</v>
      </c>
      <c r="G121" s="115"/>
      <c r="H121" s="69">
        <f>F121*G121</f>
        <v>0</v>
      </c>
      <c r="I121" s="12"/>
      <c r="J121" s="12"/>
    </row>
    <row r="122" spans="1:10" s="43" customFormat="1" ht="12">
      <c r="A122" s="14"/>
      <c r="B122" s="14"/>
      <c r="C122" s="14"/>
      <c r="D122" s="32"/>
      <c r="E122" s="14"/>
      <c r="F122" s="20"/>
      <c r="G122" s="21"/>
      <c r="H122" s="21"/>
      <c r="I122" s="12"/>
      <c r="J122" s="12"/>
    </row>
    <row r="123" spans="1:10" s="43" customFormat="1">
      <c r="A123" s="30" t="str">
        <f>$A$6</f>
        <v>O.1</v>
      </c>
      <c r="B123" s="30">
        <f>COUNT(B$7:B122)+1</f>
        <v>24</v>
      </c>
      <c r="C123" s="30"/>
      <c r="D123" s="39" t="s">
        <v>35</v>
      </c>
      <c r="E123" s="30"/>
      <c r="F123" s="47"/>
      <c r="G123" s="31"/>
      <c r="H123" s="31"/>
      <c r="I123" s="12"/>
      <c r="J123" s="12"/>
    </row>
    <row r="124" spans="1:10" s="43" customFormat="1" ht="151.80000000000001">
      <c r="A124" s="9"/>
      <c r="B124" s="9"/>
      <c r="C124" s="9"/>
      <c r="D124" s="9" t="s">
        <v>117</v>
      </c>
      <c r="E124" s="9"/>
      <c r="F124" s="26"/>
      <c r="G124" s="27"/>
      <c r="H124" s="27"/>
      <c r="I124" s="12"/>
      <c r="J124" s="12"/>
    </row>
    <row r="125" spans="1:10" s="43" customFormat="1">
      <c r="A125" s="9"/>
      <c r="B125" s="9"/>
      <c r="C125" s="9"/>
      <c r="D125" s="9"/>
      <c r="E125" s="9"/>
      <c r="F125" s="26"/>
      <c r="G125" s="27"/>
      <c r="H125" s="27"/>
      <c r="I125" s="12"/>
      <c r="J125" s="12"/>
    </row>
    <row r="126" spans="1:10" s="43" customFormat="1" ht="12">
      <c r="A126" s="14"/>
      <c r="B126" s="14"/>
      <c r="C126" s="14">
        <v>1</v>
      </c>
      <c r="D126" s="14" t="s">
        <v>7</v>
      </c>
      <c r="E126" s="14" t="s">
        <v>5</v>
      </c>
      <c r="F126" s="20">
        <v>5</v>
      </c>
      <c r="G126" s="115"/>
      <c r="H126" s="69">
        <f>F126*G126</f>
        <v>0</v>
      </c>
      <c r="I126" s="12"/>
      <c r="J126" s="12"/>
    </row>
    <row r="127" spans="1:10">
      <c r="A127" s="9"/>
      <c r="B127" s="9"/>
      <c r="C127" s="9"/>
      <c r="D127" s="9"/>
      <c r="E127" s="9"/>
      <c r="F127" s="26"/>
      <c r="G127" s="9"/>
      <c r="H127" s="9"/>
    </row>
    <row r="128" spans="1:10" s="66" customFormat="1">
      <c r="A128" s="77"/>
      <c r="B128" s="77"/>
      <c r="C128" s="78"/>
      <c r="D128" s="72" t="s">
        <v>40</v>
      </c>
      <c r="E128" s="79"/>
      <c r="F128" s="80"/>
      <c r="G128" s="81"/>
      <c r="H128" s="82"/>
      <c r="I128" s="64"/>
      <c r="J128" s="65"/>
    </row>
    <row r="129" spans="1:8">
      <c r="A129" s="14"/>
      <c r="B129" s="14"/>
      <c r="C129" s="14"/>
      <c r="D129" s="32"/>
      <c r="E129" s="14"/>
      <c r="F129" s="20"/>
      <c r="G129" s="21"/>
      <c r="H129" s="21"/>
    </row>
    <row r="130" spans="1:8">
      <c r="A130" s="30" t="str">
        <f>$A$6</f>
        <v>O.1</v>
      </c>
      <c r="B130" s="30">
        <f>COUNT(B$7:B129)+1</f>
        <v>25</v>
      </c>
      <c r="C130" s="30"/>
      <c r="D130" s="39" t="s">
        <v>66</v>
      </c>
      <c r="E130" s="30"/>
      <c r="F130" s="47"/>
      <c r="G130" s="31"/>
      <c r="H130" s="31"/>
    </row>
    <row r="131" spans="1:8" ht="69">
      <c r="A131" s="9"/>
      <c r="B131" s="9"/>
      <c r="C131" s="9"/>
      <c r="D131" s="9" t="s">
        <v>152</v>
      </c>
      <c r="E131" s="9"/>
      <c r="F131" s="26"/>
      <c r="G131" s="27"/>
      <c r="H131" s="27"/>
    </row>
    <row r="132" spans="1:8">
      <c r="A132" s="14"/>
      <c r="B132" s="14"/>
      <c r="C132" s="14">
        <v>1</v>
      </c>
      <c r="D132" s="14" t="s">
        <v>109</v>
      </c>
      <c r="E132" s="14" t="s">
        <v>5</v>
      </c>
      <c r="F132" s="20">
        <v>4</v>
      </c>
      <c r="G132" s="115"/>
      <c r="H132" s="69">
        <f>F132*G132</f>
        <v>0</v>
      </c>
    </row>
    <row r="133" spans="1:8">
      <c r="A133" s="14"/>
      <c r="B133" s="14"/>
      <c r="C133" s="14"/>
      <c r="D133" s="14"/>
      <c r="E133" s="14"/>
      <c r="F133" s="20"/>
      <c r="G133" s="21"/>
      <c r="H133" s="21"/>
    </row>
    <row r="134" spans="1:8">
      <c r="A134" s="30" t="str">
        <f>$A$6</f>
        <v>O.1</v>
      </c>
      <c r="B134" s="30">
        <f>COUNT(B$7:B133)+1</f>
        <v>26</v>
      </c>
      <c r="C134" s="30"/>
      <c r="D134" s="39" t="s">
        <v>67</v>
      </c>
      <c r="E134" s="30"/>
      <c r="F134" s="47"/>
      <c r="G134" s="31"/>
      <c r="H134" s="31"/>
    </row>
    <row r="135" spans="1:8" ht="41.4">
      <c r="A135" s="9"/>
      <c r="B135" s="9"/>
      <c r="C135" s="9"/>
      <c r="D135" s="9" t="s">
        <v>153</v>
      </c>
      <c r="E135" s="9"/>
      <c r="F135" s="26"/>
      <c r="G135" s="27"/>
      <c r="H135" s="27"/>
    </row>
    <row r="136" spans="1:8">
      <c r="A136" s="14"/>
      <c r="B136" s="14"/>
      <c r="C136" s="14">
        <v>1</v>
      </c>
      <c r="D136" s="14" t="s">
        <v>109</v>
      </c>
      <c r="E136" s="14" t="s">
        <v>5</v>
      </c>
      <c r="F136" s="20">
        <v>1</v>
      </c>
      <c r="G136" s="115"/>
      <c r="H136" s="69">
        <f>F136*G136</f>
        <v>0</v>
      </c>
    </row>
    <row r="137" spans="1:8" ht="18">
      <c r="A137" s="14"/>
      <c r="B137" s="14"/>
      <c r="C137" s="14"/>
      <c r="D137" s="67"/>
      <c r="E137" s="14"/>
      <c r="F137" s="20"/>
      <c r="G137" s="21"/>
      <c r="H137" s="21"/>
    </row>
    <row r="138" spans="1:8">
      <c r="A138" s="30" t="str">
        <f>$A$6</f>
        <v>O.1</v>
      </c>
      <c r="B138" s="30">
        <f>COUNT(B$7:B137)+1</f>
        <v>27</v>
      </c>
      <c r="C138" s="30"/>
      <c r="D138" s="39" t="s">
        <v>107</v>
      </c>
      <c r="E138" s="30"/>
      <c r="F138" s="47"/>
      <c r="G138" s="31"/>
      <c r="H138" s="31"/>
    </row>
    <row r="139" spans="1:8" ht="96.6">
      <c r="A139" s="9"/>
      <c r="B139" s="9"/>
      <c r="C139" s="9"/>
      <c r="D139" s="9" t="s">
        <v>41</v>
      </c>
      <c r="E139" s="9"/>
      <c r="F139" s="26"/>
      <c r="G139" s="27"/>
      <c r="H139" s="27"/>
    </row>
    <row r="140" spans="1:8">
      <c r="A140" s="14"/>
      <c r="B140" s="14"/>
      <c r="C140" s="14">
        <v>1</v>
      </c>
      <c r="D140" s="14" t="s">
        <v>7</v>
      </c>
      <c r="E140" s="14" t="s">
        <v>5</v>
      </c>
      <c r="F140" s="20">
        <v>1</v>
      </c>
      <c r="G140" s="115"/>
      <c r="H140" s="69">
        <f>F140*G140</f>
        <v>0</v>
      </c>
    </row>
    <row r="141" spans="1:8">
      <c r="A141" s="22"/>
      <c r="B141" s="22"/>
      <c r="C141" s="19"/>
      <c r="D141" s="19"/>
      <c r="E141" s="19"/>
      <c r="F141" s="25"/>
      <c r="G141" s="23"/>
      <c r="H141" s="24"/>
    </row>
    <row r="142" spans="1:8">
      <c r="A142" s="30" t="str">
        <f>$A$6</f>
        <v>O.1</v>
      </c>
      <c r="B142" s="30">
        <f>COUNT(B$7:B141)+1</f>
        <v>28</v>
      </c>
      <c r="C142" s="30"/>
      <c r="D142" s="39" t="s">
        <v>42</v>
      </c>
      <c r="E142" s="30"/>
      <c r="F142" s="47"/>
      <c r="G142" s="31"/>
      <c r="H142" s="31"/>
    </row>
    <row r="143" spans="1:8" ht="179.4">
      <c r="A143" s="9"/>
      <c r="B143" s="9"/>
      <c r="C143" s="9"/>
      <c r="D143" s="9" t="s">
        <v>154</v>
      </c>
      <c r="E143" s="9"/>
      <c r="F143" s="26"/>
      <c r="G143" s="27"/>
      <c r="H143" s="27"/>
    </row>
    <row r="144" spans="1:8">
      <c r="A144" s="14"/>
      <c r="B144" s="14"/>
      <c r="C144" s="14">
        <v>1</v>
      </c>
      <c r="D144" s="14" t="s">
        <v>43</v>
      </c>
      <c r="E144" s="14" t="s">
        <v>45</v>
      </c>
      <c r="F144" s="20">
        <v>21</v>
      </c>
      <c r="G144" s="115"/>
      <c r="H144" s="69">
        <f>F144*G144</f>
        <v>0</v>
      </c>
    </row>
    <row r="145" spans="1:10">
      <c r="A145" s="14"/>
      <c r="B145" s="14"/>
      <c r="C145" s="14">
        <v>2</v>
      </c>
      <c r="D145" s="14" t="s">
        <v>44</v>
      </c>
      <c r="E145" s="14" t="s">
        <v>4</v>
      </c>
      <c r="F145" s="20">
        <v>25.05</v>
      </c>
      <c r="G145" s="115"/>
      <c r="H145" s="69">
        <f>F145*G145</f>
        <v>0</v>
      </c>
    </row>
    <row r="146" spans="1:10">
      <c r="A146" s="14"/>
      <c r="B146" s="14"/>
      <c r="C146" s="14">
        <v>3</v>
      </c>
      <c r="D146" s="14" t="s">
        <v>46</v>
      </c>
      <c r="E146" s="14" t="s">
        <v>5</v>
      </c>
      <c r="F146" s="20">
        <v>1</v>
      </c>
      <c r="G146" s="115"/>
      <c r="H146" s="69">
        <f>F146*G146</f>
        <v>0</v>
      </c>
    </row>
    <row r="147" spans="1:10">
      <c r="A147" s="14"/>
      <c r="B147" s="14"/>
      <c r="C147" s="14">
        <v>4</v>
      </c>
      <c r="D147" s="14" t="s">
        <v>108</v>
      </c>
      <c r="E147" s="14" t="s">
        <v>5</v>
      </c>
      <c r="F147" s="20">
        <v>1</v>
      </c>
      <c r="G147" s="115"/>
      <c r="H147" s="69">
        <f>F147*G147</f>
        <v>0</v>
      </c>
    </row>
    <row r="148" spans="1:10">
      <c r="A148" s="14"/>
      <c r="B148" s="14"/>
      <c r="C148" s="14"/>
      <c r="D148" s="14"/>
      <c r="E148" s="14"/>
      <c r="F148" s="20"/>
      <c r="G148" s="21"/>
      <c r="H148" s="21"/>
    </row>
    <row r="149" spans="1:10" s="42" customFormat="1">
      <c r="A149" s="30" t="str">
        <f>$A$6</f>
        <v>O.1</v>
      </c>
      <c r="B149" s="30">
        <f>COUNT(B$7:B148)+1</f>
        <v>29</v>
      </c>
      <c r="C149" s="30"/>
      <c r="D149" s="39" t="s">
        <v>47</v>
      </c>
      <c r="E149" s="30"/>
      <c r="F149" s="47"/>
      <c r="G149" s="31"/>
      <c r="H149" s="31"/>
      <c r="I149" s="41"/>
      <c r="J149" s="41"/>
    </row>
    <row r="150" spans="1:10" s="42" customFormat="1" ht="110.4">
      <c r="A150" s="9"/>
      <c r="B150" s="9"/>
      <c r="C150" s="9"/>
      <c r="D150" s="9" t="s">
        <v>155</v>
      </c>
      <c r="E150" s="9"/>
      <c r="F150" s="26"/>
      <c r="G150" s="27"/>
      <c r="H150" s="27"/>
      <c r="I150" s="41"/>
      <c r="J150" s="41"/>
    </row>
    <row r="151" spans="1:10" s="42" customFormat="1">
      <c r="A151" s="14"/>
      <c r="B151" s="14"/>
      <c r="C151" s="14">
        <v>1</v>
      </c>
      <c r="D151" s="14" t="s">
        <v>109</v>
      </c>
      <c r="E151" s="14" t="s">
        <v>5</v>
      </c>
      <c r="F151" s="20">
        <v>1</v>
      </c>
      <c r="G151" s="115"/>
      <c r="H151" s="69">
        <f>F151*G151</f>
        <v>0</v>
      </c>
      <c r="I151" s="41"/>
      <c r="J151" s="41"/>
    </row>
    <row r="152" spans="1:10" s="42" customFormat="1">
      <c r="A152" s="14"/>
      <c r="B152" s="14"/>
      <c r="C152" s="14"/>
      <c r="D152" s="14"/>
      <c r="E152" s="14"/>
      <c r="F152" s="20"/>
      <c r="G152" s="21"/>
      <c r="H152" s="21"/>
      <c r="I152" s="41"/>
      <c r="J152" s="41"/>
    </row>
    <row r="153" spans="1:10">
      <c r="A153" s="30" t="str">
        <f>$A$6</f>
        <v>O.1</v>
      </c>
      <c r="B153" s="30">
        <f>COUNT(B$7:B152)+1</f>
        <v>30</v>
      </c>
      <c r="C153" s="30"/>
      <c r="D153" s="39" t="s">
        <v>33</v>
      </c>
      <c r="E153" s="30"/>
      <c r="F153" s="47"/>
      <c r="G153" s="31"/>
      <c r="H153" s="31"/>
    </row>
    <row r="154" spans="1:10" ht="96.6">
      <c r="A154" s="9"/>
      <c r="B154" s="9"/>
      <c r="C154" s="9"/>
      <c r="D154" s="9" t="s">
        <v>156</v>
      </c>
      <c r="E154" s="9"/>
      <c r="F154" s="26"/>
      <c r="G154" s="27"/>
      <c r="H154" s="27"/>
    </row>
    <row r="155" spans="1:10">
      <c r="A155" s="14"/>
      <c r="B155" s="9"/>
      <c r="C155" s="14">
        <v>1</v>
      </c>
      <c r="D155" s="14" t="s">
        <v>109</v>
      </c>
      <c r="E155" s="14" t="s">
        <v>5</v>
      </c>
      <c r="F155" s="20">
        <v>1</v>
      </c>
      <c r="G155" s="115"/>
      <c r="H155" s="69">
        <f>F155*G155</f>
        <v>0</v>
      </c>
    </row>
    <row r="156" spans="1:10">
      <c r="A156" s="9" t="str">
        <f>$A$6</f>
        <v>O.1</v>
      </c>
      <c r="B156" s="9">
        <f>COUNT(B$7:B155)+1</f>
        <v>31</v>
      </c>
      <c r="C156" s="30"/>
      <c r="D156" s="39" t="s">
        <v>98</v>
      </c>
      <c r="E156" s="30"/>
      <c r="F156" s="47"/>
      <c r="G156" s="31"/>
      <c r="H156" s="31"/>
    </row>
    <row r="157" spans="1:10" ht="110.4">
      <c r="A157" s="9"/>
      <c r="B157" s="9"/>
      <c r="C157" s="9"/>
      <c r="D157" s="9" t="s">
        <v>157</v>
      </c>
      <c r="E157" s="9"/>
      <c r="F157" s="26"/>
      <c r="G157" s="27"/>
      <c r="H157" s="27"/>
    </row>
    <row r="158" spans="1:10">
      <c r="A158" s="14"/>
      <c r="B158" s="14"/>
      <c r="C158" s="14">
        <v>1</v>
      </c>
      <c r="D158" s="14" t="s">
        <v>81</v>
      </c>
      <c r="E158" s="14" t="s">
        <v>3</v>
      </c>
      <c r="F158" s="20">
        <v>1</v>
      </c>
      <c r="G158" s="115"/>
      <c r="H158" s="69">
        <f>F158*G158</f>
        <v>0</v>
      </c>
    </row>
    <row r="159" spans="1:10">
      <c r="A159" s="14"/>
      <c r="B159" s="14"/>
      <c r="C159" s="14"/>
      <c r="D159" s="14"/>
      <c r="E159" s="14"/>
      <c r="F159" s="20"/>
      <c r="G159" s="21"/>
      <c r="H159" s="21"/>
    </row>
    <row r="160" spans="1:10">
      <c r="A160" s="30" t="str">
        <f>$A$6</f>
        <v>O.1</v>
      </c>
      <c r="B160" s="30">
        <f>COUNT(B$7:B159)+1</f>
        <v>32</v>
      </c>
      <c r="C160" s="30"/>
      <c r="D160" s="39" t="s">
        <v>48</v>
      </c>
      <c r="E160" s="30"/>
      <c r="F160" s="47"/>
      <c r="G160" s="31"/>
      <c r="H160" s="31"/>
    </row>
    <row r="161" spans="1:10" ht="82.8">
      <c r="A161" s="9"/>
      <c r="B161" s="9"/>
      <c r="C161" s="9"/>
      <c r="D161" s="9" t="s">
        <v>158</v>
      </c>
      <c r="E161" s="9"/>
      <c r="F161"/>
      <c r="G161" s="27"/>
      <c r="H161" s="27"/>
    </row>
    <row r="162" spans="1:10">
      <c r="A162" s="14"/>
      <c r="B162" s="14"/>
      <c r="C162" s="14">
        <v>1</v>
      </c>
      <c r="D162" s="14" t="s">
        <v>109</v>
      </c>
      <c r="E162" s="14" t="s">
        <v>5</v>
      </c>
      <c r="F162" s="20">
        <v>5</v>
      </c>
      <c r="G162" s="115"/>
      <c r="H162" s="69">
        <f>F162*G162</f>
        <v>0</v>
      </c>
    </row>
    <row r="163" spans="1:10">
      <c r="A163" s="14"/>
      <c r="B163" s="14"/>
      <c r="C163" s="14"/>
      <c r="D163" s="14"/>
      <c r="E163" s="14"/>
      <c r="F163" s="20"/>
      <c r="G163" s="21"/>
      <c r="H163" s="21"/>
    </row>
    <row r="164" spans="1:10">
      <c r="A164" s="30" t="str">
        <f>$A$6</f>
        <v>O.1</v>
      </c>
      <c r="B164" s="30">
        <f>COUNT(B$7:B163)+1</f>
        <v>33</v>
      </c>
      <c r="C164" s="30"/>
      <c r="D164" s="39" t="s">
        <v>122</v>
      </c>
      <c r="E164" s="30"/>
      <c r="F164" s="47"/>
      <c r="G164" s="31"/>
      <c r="H164" s="31"/>
    </row>
    <row r="165" spans="1:10" ht="69">
      <c r="A165" s="9"/>
      <c r="B165" s="9"/>
      <c r="C165" s="9"/>
      <c r="D165" s="9" t="s">
        <v>125</v>
      </c>
      <c r="E165" s="9"/>
      <c r="F165"/>
      <c r="G165" s="27"/>
      <c r="H165" s="27"/>
    </row>
    <row r="166" spans="1:10">
      <c r="A166" s="14"/>
      <c r="B166" s="14"/>
      <c r="C166" s="14">
        <v>1</v>
      </c>
      <c r="D166" s="14" t="s">
        <v>109</v>
      </c>
      <c r="E166" s="14" t="s">
        <v>5</v>
      </c>
      <c r="F166" s="20">
        <v>1</v>
      </c>
      <c r="G166" s="115"/>
      <c r="H166" s="69">
        <f>F166*G166</f>
        <v>0</v>
      </c>
    </row>
    <row r="167" spans="1:10">
      <c r="A167" s="14"/>
      <c r="B167" s="14"/>
      <c r="C167" s="14"/>
      <c r="D167" s="14"/>
      <c r="E167" s="14"/>
      <c r="F167" s="20"/>
      <c r="G167" s="21"/>
      <c r="H167" s="21"/>
    </row>
    <row r="168" spans="1:10">
      <c r="A168" s="30" t="str">
        <f>$A$6</f>
        <v>O.1</v>
      </c>
      <c r="B168" s="30">
        <f>COUNT(B$7:B167)+1</f>
        <v>34</v>
      </c>
      <c r="C168" s="30"/>
      <c r="D168" s="39" t="s">
        <v>124</v>
      </c>
      <c r="E168" s="30"/>
      <c r="F168" s="47"/>
      <c r="G168" s="31"/>
      <c r="H168" s="31"/>
    </row>
    <row r="169" spans="1:10" ht="69">
      <c r="A169" s="9"/>
      <c r="B169" s="9"/>
      <c r="C169" s="9"/>
      <c r="D169" s="9" t="s">
        <v>159</v>
      </c>
      <c r="E169" s="9"/>
      <c r="F169"/>
      <c r="G169" s="27"/>
      <c r="H169" s="27"/>
    </row>
    <row r="170" spans="1:10">
      <c r="A170" s="14"/>
      <c r="B170" s="14"/>
      <c r="C170" s="14">
        <v>1</v>
      </c>
      <c r="D170" s="14" t="s">
        <v>109</v>
      </c>
      <c r="E170" s="14" t="s">
        <v>5</v>
      </c>
      <c r="F170" s="20">
        <v>1</v>
      </c>
      <c r="G170" s="115"/>
      <c r="H170" s="69">
        <f>F170*G170</f>
        <v>0</v>
      </c>
    </row>
    <row r="171" spans="1:10">
      <c r="A171" s="14"/>
      <c r="B171" s="14"/>
      <c r="C171" s="14"/>
      <c r="D171" s="14"/>
      <c r="E171" s="14"/>
      <c r="F171" s="20"/>
      <c r="G171" s="21"/>
      <c r="H171" s="21"/>
    </row>
    <row r="172" spans="1:10" s="5" customFormat="1">
      <c r="A172" s="30" t="str">
        <f>$A$6</f>
        <v>O.1</v>
      </c>
      <c r="B172" s="30">
        <f>COUNT(B$7:B170)+1</f>
        <v>35</v>
      </c>
      <c r="C172" s="30"/>
      <c r="D172" s="39" t="s">
        <v>160</v>
      </c>
      <c r="E172" s="30"/>
      <c r="F172" s="47"/>
      <c r="G172" s="31"/>
      <c r="H172" s="31"/>
      <c r="I172" s="7"/>
      <c r="J172" s="11"/>
    </row>
    <row r="173" spans="1:10" s="5" customFormat="1" ht="55.2">
      <c r="A173" s="9"/>
      <c r="B173" s="9"/>
      <c r="C173" s="9"/>
      <c r="D173" s="9" t="s">
        <v>50</v>
      </c>
      <c r="E173" s="9"/>
      <c r="F173" s="26"/>
      <c r="G173" s="27"/>
      <c r="H173" s="27"/>
      <c r="I173" s="7"/>
      <c r="J173" s="11"/>
    </row>
    <row r="174" spans="1:10" s="5" customFormat="1" ht="12">
      <c r="A174" s="14"/>
      <c r="B174" s="14"/>
      <c r="C174" s="14">
        <v>1</v>
      </c>
      <c r="D174" s="14" t="s">
        <v>7</v>
      </c>
      <c r="E174" s="14" t="s">
        <v>5</v>
      </c>
      <c r="F174" s="20">
        <v>1</v>
      </c>
      <c r="G174" s="115"/>
      <c r="H174" s="69">
        <f>F174*G174</f>
        <v>0</v>
      </c>
      <c r="I174" s="7"/>
      <c r="J174" s="11"/>
    </row>
    <row r="175" spans="1:10">
      <c r="A175" s="14"/>
      <c r="B175" s="14"/>
      <c r="C175" s="14"/>
      <c r="D175" s="14"/>
      <c r="E175" s="14"/>
      <c r="F175" s="20"/>
      <c r="G175" s="21"/>
      <c r="H175" s="21"/>
    </row>
    <row r="176" spans="1:10">
      <c r="A176" s="30" t="str">
        <f>$A$6</f>
        <v>O.1</v>
      </c>
      <c r="B176" s="30">
        <f>COUNT(B$7:B174)+1</f>
        <v>36</v>
      </c>
      <c r="C176" s="30"/>
      <c r="D176" s="39" t="s">
        <v>91</v>
      </c>
      <c r="E176" s="30"/>
      <c r="F176" s="47"/>
      <c r="G176" s="31"/>
      <c r="H176" s="31"/>
    </row>
    <row r="177" spans="1:10" ht="41.4">
      <c r="A177" s="9"/>
      <c r="B177" s="9"/>
      <c r="C177" s="9"/>
      <c r="D177" s="9" t="s">
        <v>161</v>
      </c>
      <c r="E177" s="9"/>
      <c r="F177" s="26"/>
      <c r="G177" s="27"/>
      <c r="H177" s="27"/>
    </row>
    <row r="178" spans="1:10">
      <c r="A178" s="14"/>
      <c r="B178" s="14"/>
      <c r="C178" s="14">
        <v>1</v>
      </c>
      <c r="D178" s="14" t="s">
        <v>81</v>
      </c>
      <c r="E178" s="14" t="s">
        <v>3</v>
      </c>
      <c r="F178" s="20">
        <v>1</v>
      </c>
      <c r="G178" s="115"/>
      <c r="H178" s="69">
        <f>F178*G178</f>
        <v>0</v>
      </c>
    </row>
    <row r="179" spans="1:10">
      <c r="A179" s="14"/>
      <c r="B179" s="14"/>
      <c r="C179" s="14"/>
      <c r="D179" s="14"/>
      <c r="E179" s="14"/>
      <c r="F179" s="20"/>
      <c r="G179" s="21"/>
      <c r="H179" s="21"/>
    </row>
    <row r="180" spans="1:10" s="46" customFormat="1" ht="14.4">
      <c r="A180" s="83"/>
      <c r="B180" s="83"/>
      <c r="C180" s="83"/>
      <c r="D180" s="68" t="s">
        <v>128</v>
      </c>
      <c r="E180" s="83"/>
      <c r="F180" s="84"/>
      <c r="G180" s="85"/>
      <c r="H180" s="85"/>
      <c r="I180" s="64"/>
      <c r="J180" s="64"/>
    </row>
    <row r="181" spans="1:10" ht="14.4">
      <c r="A181" s="14"/>
      <c r="B181" s="14"/>
      <c r="C181" s="14"/>
      <c r="D181" s="10" t="s">
        <v>127</v>
      </c>
      <c r="E181" s="14"/>
      <c r="F181" s="20"/>
      <c r="G181" s="21"/>
      <c r="H181" s="21"/>
    </row>
    <row r="182" spans="1:10">
      <c r="A182" s="30" t="str">
        <f>$A$6</f>
        <v>O.1</v>
      </c>
      <c r="B182" s="30">
        <f>COUNT(B$7:B181)+1</f>
        <v>37</v>
      </c>
      <c r="C182" s="30"/>
      <c r="D182" s="39" t="s">
        <v>51</v>
      </c>
      <c r="E182" s="30"/>
      <c r="F182" s="47"/>
      <c r="G182" s="31"/>
      <c r="H182" s="31"/>
    </row>
    <row r="183" spans="1:10" ht="165.6">
      <c r="A183" s="9"/>
      <c r="B183" s="9"/>
      <c r="C183" s="9"/>
      <c r="D183" s="9" t="s">
        <v>162</v>
      </c>
      <c r="E183" s="9"/>
      <c r="F183" s="26"/>
      <c r="G183" s="27"/>
      <c r="H183" s="27"/>
    </row>
    <row r="184" spans="1:10">
      <c r="A184" s="14"/>
      <c r="B184" s="14"/>
      <c r="C184" s="14">
        <v>1</v>
      </c>
      <c r="D184" s="14" t="s">
        <v>109</v>
      </c>
      <c r="E184" s="14" t="s">
        <v>5</v>
      </c>
      <c r="F184" s="20">
        <v>6</v>
      </c>
      <c r="G184" s="115"/>
      <c r="H184" s="69">
        <f>F184*G184</f>
        <v>0</v>
      </c>
    </row>
    <row r="186" spans="1:10">
      <c r="A186" s="30" t="str">
        <f>$A$6</f>
        <v>O.1</v>
      </c>
      <c r="B186" s="30">
        <f>COUNT(B$7:B185)+1</f>
        <v>38</v>
      </c>
      <c r="C186" s="30"/>
      <c r="D186" s="39" t="s">
        <v>52</v>
      </c>
      <c r="E186" s="30"/>
      <c r="F186" s="47"/>
      <c r="G186" s="31"/>
      <c r="H186" s="31"/>
    </row>
    <row r="187" spans="1:10" ht="69">
      <c r="A187" s="9"/>
      <c r="B187" s="9"/>
      <c r="C187" s="9"/>
      <c r="D187" s="9" t="s">
        <v>163</v>
      </c>
      <c r="E187" s="9"/>
      <c r="F187" s="26"/>
      <c r="G187" s="27"/>
      <c r="H187" s="27"/>
    </row>
    <row r="188" spans="1:10">
      <c r="A188" s="14"/>
      <c r="B188" s="14"/>
      <c r="C188" s="14">
        <v>1</v>
      </c>
      <c r="D188" s="14" t="s">
        <v>119</v>
      </c>
      <c r="E188" s="14" t="s">
        <v>3</v>
      </c>
      <c r="F188" s="20">
        <v>1</v>
      </c>
      <c r="G188" s="115"/>
      <c r="H188" s="69">
        <f>F188*G188</f>
        <v>0</v>
      </c>
    </row>
    <row r="189" spans="1:10">
      <c r="A189" s="14"/>
      <c r="B189" s="14"/>
      <c r="C189" s="14"/>
      <c r="D189" s="14"/>
      <c r="E189" s="14"/>
      <c r="F189" s="20"/>
      <c r="G189" s="21"/>
      <c r="H189" s="21"/>
    </row>
    <row r="190" spans="1:10">
      <c r="A190" s="30" t="str">
        <f>$A$6</f>
        <v>O.1</v>
      </c>
      <c r="B190" s="30">
        <f>COUNT(B$7:B189)+1</f>
        <v>39</v>
      </c>
      <c r="C190" s="30"/>
      <c r="D190" s="39" t="s">
        <v>53</v>
      </c>
      <c r="E190" s="30"/>
      <c r="F190" s="47"/>
      <c r="G190" s="31"/>
      <c r="H190" s="31"/>
    </row>
    <row r="191" spans="1:10" ht="138">
      <c r="A191" s="9"/>
      <c r="B191" s="9"/>
      <c r="C191" s="9"/>
      <c r="D191" s="9" t="s">
        <v>164</v>
      </c>
      <c r="E191" s="9"/>
      <c r="F191" s="26"/>
      <c r="G191" s="27"/>
      <c r="H191" s="27"/>
    </row>
    <row r="192" spans="1:10">
      <c r="A192" s="14"/>
      <c r="B192" s="14"/>
      <c r="C192" s="14">
        <v>1</v>
      </c>
      <c r="D192" s="14" t="s">
        <v>101</v>
      </c>
      <c r="E192" s="14" t="s">
        <v>3</v>
      </c>
      <c r="F192" s="20">
        <v>1</v>
      </c>
      <c r="G192" s="115"/>
      <c r="H192" s="69">
        <f>F192*G192</f>
        <v>0</v>
      </c>
    </row>
    <row r="193" spans="1:9">
      <c r="A193" s="14"/>
      <c r="B193" s="14"/>
      <c r="C193" s="14"/>
      <c r="D193" s="14"/>
      <c r="E193" s="14"/>
      <c r="F193" s="20"/>
      <c r="G193" s="21"/>
      <c r="H193" s="21"/>
    </row>
    <row r="194" spans="1:9">
      <c r="A194" s="30" t="str">
        <f>$A$6</f>
        <v>O.1</v>
      </c>
      <c r="B194" s="30">
        <f>COUNT(B$7:B192)+1</f>
        <v>40</v>
      </c>
      <c r="C194" s="30"/>
      <c r="D194" s="39" t="s">
        <v>54</v>
      </c>
      <c r="E194" s="30"/>
      <c r="F194" s="47"/>
      <c r="G194" s="31"/>
      <c r="H194" s="31"/>
    </row>
    <row r="195" spans="1:9" ht="138">
      <c r="A195" s="9"/>
      <c r="B195" s="9"/>
      <c r="C195" s="9"/>
      <c r="D195" s="9" t="s">
        <v>165</v>
      </c>
      <c r="E195" s="9"/>
      <c r="F195" s="26"/>
      <c r="G195" s="27"/>
      <c r="H195" s="27"/>
    </row>
    <row r="196" spans="1:9" ht="24">
      <c r="A196" s="14"/>
      <c r="B196" s="14"/>
      <c r="C196" s="14">
        <v>1</v>
      </c>
      <c r="D196" s="14" t="s">
        <v>55</v>
      </c>
      <c r="E196" s="14" t="s">
        <v>3</v>
      </c>
      <c r="F196" s="20">
        <v>1</v>
      </c>
      <c r="G196" s="115"/>
      <c r="H196" s="69">
        <f>F196*G196</f>
        <v>0</v>
      </c>
    </row>
    <row r="197" spans="1:9">
      <c r="A197" s="14"/>
      <c r="B197" s="14"/>
      <c r="C197" s="14"/>
      <c r="D197" s="14"/>
      <c r="E197" s="14"/>
      <c r="F197" s="20"/>
      <c r="G197" s="21"/>
      <c r="H197" s="21"/>
    </row>
    <row r="198" spans="1:9">
      <c r="A198" s="30" t="str">
        <f>$A$6</f>
        <v>O.1</v>
      </c>
      <c r="B198" s="30">
        <f>COUNT(B$7:B196)+1</f>
        <v>41</v>
      </c>
      <c r="C198" s="30"/>
      <c r="D198" s="39" t="s">
        <v>59</v>
      </c>
      <c r="E198" s="30"/>
      <c r="F198" s="47"/>
      <c r="G198" s="31"/>
      <c r="H198" s="31"/>
    </row>
    <row r="199" spans="1:9" ht="124.2">
      <c r="A199" s="9"/>
      <c r="B199" s="9"/>
      <c r="C199" s="9"/>
      <c r="D199" s="9" t="s">
        <v>166</v>
      </c>
      <c r="E199" s="9"/>
      <c r="F199" s="26"/>
      <c r="G199" s="27"/>
      <c r="H199" s="27"/>
    </row>
    <row r="200" spans="1:9">
      <c r="A200" s="14"/>
      <c r="B200" s="14"/>
      <c r="C200" s="14">
        <v>1</v>
      </c>
      <c r="D200" s="14" t="s">
        <v>56</v>
      </c>
      <c r="E200" s="14" t="s">
        <v>3</v>
      </c>
      <c r="F200" s="20">
        <v>1</v>
      </c>
      <c r="G200" s="115"/>
      <c r="H200" s="69">
        <f>F200*G200</f>
        <v>0</v>
      </c>
    </row>
    <row r="201" spans="1:9">
      <c r="A201" s="14"/>
      <c r="B201" s="14"/>
      <c r="C201" s="14"/>
      <c r="D201" s="14"/>
      <c r="E201" s="14"/>
      <c r="F201" s="20"/>
      <c r="G201" s="21"/>
      <c r="H201" s="21"/>
    </row>
    <row r="202" spans="1:9">
      <c r="A202" s="30" t="str">
        <f>$A$6</f>
        <v>O.1</v>
      </c>
      <c r="B202" s="30">
        <f>COUNT(B$7:B200)+1</f>
        <v>42</v>
      </c>
      <c r="C202" s="30"/>
      <c r="D202" s="39" t="s">
        <v>60</v>
      </c>
      <c r="E202" s="30"/>
      <c r="F202" s="47"/>
      <c r="G202" s="31"/>
      <c r="H202" s="31"/>
    </row>
    <row r="203" spans="1:9" ht="124.2">
      <c r="A203" s="9"/>
      <c r="B203" s="9"/>
      <c r="C203" s="9"/>
      <c r="D203" s="9" t="s">
        <v>167</v>
      </c>
      <c r="E203" s="9"/>
      <c r="F203" s="26"/>
      <c r="G203" s="27"/>
      <c r="H203" s="27"/>
    </row>
    <row r="204" spans="1:9">
      <c r="A204" s="14"/>
      <c r="B204" s="14"/>
      <c r="C204" s="14">
        <v>1</v>
      </c>
      <c r="D204" s="14" t="s">
        <v>57</v>
      </c>
      <c r="E204" s="14" t="s">
        <v>3</v>
      </c>
      <c r="F204" s="20">
        <v>1</v>
      </c>
      <c r="G204" s="115"/>
      <c r="H204" s="69">
        <f>F204*G204</f>
        <v>0</v>
      </c>
      <c r="I204" s="13"/>
    </row>
    <row r="205" spans="1:9">
      <c r="A205" s="14"/>
      <c r="B205" s="14"/>
      <c r="C205" s="14"/>
      <c r="D205" s="32"/>
      <c r="E205" s="14"/>
      <c r="F205" s="20"/>
      <c r="G205" s="21"/>
      <c r="H205" s="21"/>
    </row>
    <row r="206" spans="1:9">
      <c r="A206" s="30" t="str">
        <f>$A$6</f>
        <v>O.1</v>
      </c>
      <c r="B206" s="30">
        <f>COUNT(B$7:B204)+1</f>
        <v>43</v>
      </c>
      <c r="C206" s="30"/>
      <c r="D206" s="39" t="s">
        <v>61</v>
      </c>
      <c r="E206" s="30"/>
      <c r="F206" s="47"/>
      <c r="G206" s="31"/>
      <c r="H206" s="31"/>
    </row>
    <row r="207" spans="1:9" ht="96.6">
      <c r="A207" s="9"/>
      <c r="B207" s="9"/>
      <c r="C207" s="9"/>
      <c r="D207" s="9" t="s">
        <v>168</v>
      </c>
      <c r="E207" s="9"/>
      <c r="F207" s="26"/>
      <c r="G207" s="27"/>
      <c r="H207" s="27"/>
    </row>
    <row r="208" spans="1:9">
      <c r="A208" s="14"/>
      <c r="B208" s="14"/>
      <c r="C208" s="14">
        <v>1</v>
      </c>
      <c r="D208" s="14" t="s">
        <v>58</v>
      </c>
      <c r="E208" s="14" t="s">
        <v>3</v>
      </c>
      <c r="F208" s="20">
        <v>1</v>
      </c>
      <c r="G208" s="115"/>
      <c r="H208" s="69">
        <f>F208*G208</f>
        <v>0</v>
      </c>
    </row>
    <row r="209" spans="1:10">
      <c r="A209" s="14"/>
      <c r="B209" s="14"/>
      <c r="C209" s="14"/>
      <c r="D209" s="14"/>
      <c r="E209" s="14"/>
      <c r="F209" s="20"/>
      <c r="G209" s="21"/>
      <c r="H209" s="21"/>
    </row>
    <row r="210" spans="1:10">
      <c r="A210" s="30" t="str">
        <f>$A$6</f>
        <v>O.1</v>
      </c>
      <c r="B210" s="30">
        <f>COUNT(B$7:B208)+1</f>
        <v>44</v>
      </c>
      <c r="C210" s="30"/>
      <c r="D210" s="39" t="s">
        <v>65</v>
      </c>
      <c r="E210" s="30"/>
      <c r="F210" s="47"/>
      <c r="G210" s="31"/>
      <c r="H210" s="31"/>
    </row>
    <row r="211" spans="1:10" ht="110.4">
      <c r="A211" s="9"/>
      <c r="B211" s="9"/>
      <c r="C211" s="9"/>
      <c r="D211" s="9" t="s">
        <v>169</v>
      </c>
      <c r="E211" s="9"/>
      <c r="F211" s="26"/>
      <c r="G211" s="27"/>
      <c r="H211" s="27"/>
    </row>
    <row r="212" spans="1:10">
      <c r="A212" s="14"/>
      <c r="B212" s="14"/>
      <c r="C212" s="14">
        <v>1</v>
      </c>
      <c r="D212" s="14" t="s">
        <v>123</v>
      </c>
      <c r="E212" s="14" t="s">
        <v>5</v>
      </c>
      <c r="F212" s="20">
        <v>1</v>
      </c>
      <c r="G212" s="115"/>
      <c r="H212" s="69">
        <f>F212*G212</f>
        <v>0</v>
      </c>
      <c r="I212" s="13"/>
    </row>
    <row r="213" spans="1:10">
      <c r="A213" s="14"/>
      <c r="B213" s="14"/>
      <c r="C213" s="14">
        <v>2</v>
      </c>
      <c r="D213" s="14" t="s">
        <v>69</v>
      </c>
      <c r="E213" s="14" t="s">
        <v>5</v>
      </c>
      <c r="F213" s="20">
        <v>1</v>
      </c>
      <c r="G213" s="115"/>
      <c r="H213" s="69">
        <f>F213*G213</f>
        <v>0</v>
      </c>
    </row>
    <row r="214" spans="1:10" s="19" customFormat="1" ht="48">
      <c r="A214" s="14"/>
      <c r="B214" s="14"/>
      <c r="C214" s="14">
        <v>3</v>
      </c>
      <c r="D214" s="14" t="s">
        <v>170</v>
      </c>
      <c r="E214" s="14" t="s">
        <v>5</v>
      </c>
      <c r="F214" s="20">
        <v>1</v>
      </c>
      <c r="G214" s="115"/>
      <c r="H214" s="69">
        <f>F214*G214</f>
        <v>0</v>
      </c>
      <c r="I214" s="18"/>
      <c r="J214" s="18"/>
    </row>
    <row r="215" spans="1:10" ht="24">
      <c r="A215" s="14"/>
      <c r="B215" s="14"/>
      <c r="C215" s="14">
        <v>4</v>
      </c>
      <c r="D215" s="14" t="s">
        <v>68</v>
      </c>
      <c r="E215" s="14" t="s">
        <v>5</v>
      </c>
      <c r="F215" s="20">
        <v>1</v>
      </c>
      <c r="G215" s="115"/>
      <c r="H215" s="69">
        <f>F215*G215</f>
        <v>0</v>
      </c>
    </row>
    <row r="216" spans="1:10">
      <c r="A216" s="14"/>
      <c r="B216" s="14"/>
      <c r="C216" s="14">
        <v>5</v>
      </c>
      <c r="D216" s="14" t="s">
        <v>97</v>
      </c>
      <c r="E216" s="14" t="s">
        <v>5</v>
      </c>
      <c r="F216" s="20">
        <v>1</v>
      </c>
      <c r="G216" s="115"/>
      <c r="H216" s="69">
        <f>F216*G216</f>
        <v>0</v>
      </c>
    </row>
    <row r="217" spans="1:10">
      <c r="A217" s="14"/>
      <c r="B217" s="14"/>
      <c r="C217" s="14"/>
      <c r="D217" s="14"/>
      <c r="E217" s="14"/>
      <c r="F217" s="20"/>
      <c r="G217" s="21"/>
      <c r="H217" s="21"/>
    </row>
    <row r="218" spans="1:10">
      <c r="A218" s="30" t="str">
        <f>$A$6</f>
        <v>O.1</v>
      </c>
      <c r="B218" s="30">
        <f>COUNT(B$7:B212)+1</f>
        <v>45</v>
      </c>
      <c r="C218" s="30"/>
      <c r="D218" s="39" t="s">
        <v>64</v>
      </c>
      <c r="E218" s="30"/>
      <c r="F218" s="47"/>
      <c r="G218" s="31"/>
      <c r="H218" s="31"/>
    </row>
    <row r="219" spans="1:10" ht="55.2">
      <c r="A219" s="9"/>
      <c r="B219" s="9"/>
      <c r="C219" s="9"/>
      <c r="D219" s="9" t="s">
        <v>110</v>
      </c>
      <c r="E219" s="9"/>
      <c r="F219" s="26"/>
      <c r="G219" s="27"/>
      <c r="H219" s="27"/>
    </row>
    <row r="220" spans="1:10">
      <c r="A220" s="14"/>
      <c r="B220" s="14"/>
      <c r="C220" s="14">
        <v>1</v>
      </c>
      <c r="D220" s="14" t="s">
        <v>111</v>
      </c>
      <c r="E220" s="14" t="s">
        <v>5</v>
      </c>
      <c r="F220" s="20">
        <v>4</v>
      </c>
      <c r="G220" s="115"/>
      <c r="H220" s="69">
        <f>F220*G220</f>
        <v>0</v>
      </c>
    </row>
    <row r="221" spans="1:10">
      <c r="A221" s="14"/>
      <c r="B221" s="14"/>
      <c r="C221" s="14"/>
      <c r="D221" s="14"/>
      <c r="E221" s="14"/>
      <c r="F221" s="20"/>
      <c r="G221" s="21"/>
      <c r="H221" s="21"/>
    </row>
    <row r="222" spans="1:10">
      <c r="A222" s="30" t="str">
        <f>$A$6</f>
        <v>O.1</v>
      </c>
      <c r="B222" s="30">
        <f>COUNT(B$7:B220)+1</f>
        <v>46</v>
      </c>
      <c r="C222" s="30"/>
      <c r="D222" s="39" t="s">
        <v>63</v>
      </c>
      <c r="E222" s="30"/>
      <c r="F222" s="47"/>
      <c r="G222" s="31"/>
      <c r="H222" s="31"/>
    </row>
    <row r="223" spans="1:10" ht="96.6">
      <c r="A223" s="9"/>
      <c r="B223" s="9"/>
      <c r="C223" s="9"/>
      <c r="D223" s="9" t="s">
        <v>171</v>
      </c>
      <c r="E223" s="9"/>
      <c r="F223" s="26"/>
      <c r="G223" s="27"/>
      <c r="H223" s="27"/>
    </row>
    <row r="224" spans="1:10">
      <c r="A224" s="14"/>
      <c r="B224" s="14"/>
      <c r="C224" s="14">
        <v>1</v>
      </c>
      <c r="D224" s="14" t="s">
        <v>62</v>
      </c>
      <c r="E224" s="14" t="s">
        <v>3</v>
      </c>
      <c r="F224" s="20">
        <v>1</v>
      </c>
      <c r="G224" s="115"/>
      <c r="H224" s="69">
        <f>F224*G224</f>
        <v>0</v>
      </c>
    </row>
    <row r="225" spans="1:10">
      <c r="A225" s="14"/>
      <c r="B225" s="14"/>
      <c r="C225" s="14"/>
      <c r="D225" s="14"/>
      <c r="E225" s="14"/>
      <c r="F225" s="20"/>
      <c r="G225" s="21"/>
      <c r="H225" s="21"/>
    </row>
    <row r="226" spans="1:10" ht="14.4">
      <c r="A226" s="14"/>
      <c r="B226" s="14"/>
      <c r="C226" s="14"/>
      <c r="D226" s="10" t="s">
        <v>70</v>
      </c>
      <c r="E226" s="14"/>
      <c r="F226" s="20"/>
      <c r="G226" s="21"/>
      <c r="H226" s="21"/>
    </row>
    <row r="227" spans="1:10">
      <c r="A227" s="30" t="str">
        <f>$A$6</f>
        <v>O.1</v>
      </c>
      <c r="B227" s="30">
        <f>COUNT(B$7:B226)+1</f>
        <v>47</v>
      </c>
      <c r="C227" s="30"/>
      <c r="D227" s="39" t="s">
        <v>72</v>
      </c>
      <c r="E227" s="30"/>
      <c r="F227" s="47"/>
      <c r="G227" s="31"/>
      <c r="H227" s="31"/>
    </row>
    <row r="228" spans="1:10">
      <c r="A228" s="9"/>
      <c r="B228" s="9"/>
      <c r="C228" s="9"/>
      <c r="D228" s="9" t="s">
        <v>172</v>
      </c>
      <c r="E228" s="9"/>
      <c r="F228" s="26"/>
      <c r="G228" s="27"/>
      <c r="H228" s="27"/>
    </row>
    <row r="229" spans="1:10">
      <c r="A229" s="14"/>
      <c r="B229" s="14"/>
      <c r="C229" s="14">
        <v>1</v>
      </c>
      <c r="D229" s="14" t="s">
        <v>73</v>
      </c>
      <c r="E229" s="14" t="s">
        <v>5</v>
      </c>
      <c r="F229" s="20">
        <v>10</v>
      </c>
      <c r="G229" s="115"/>
      <c r="H229" s="69">
        <f t="shared" ref="H229:H236" si="0">F229*G229</f>
        <v>0</v>
      </c>
    </row>
    <row r="230" spans="1:10">
      <c r="A230" s="14"/>
      <c r="B230" s="14"/>
      <c r="C230" s="14">
        <v>2</v>
      </c>
      <c r="D230" s="14" t="s">
        <v>74</v>
      </c>
      <c r="E230" s="14" t="s">
        <v>5</v>
      </c>
      <c r="F230" s="20">
        <v>10</v>
      </c>
      <c r="G230" s="115"/>
      <c r="H230" s="69">
        <f t="shared" si="0"/>
        <v>0</v>
      </c>
    </row>
    <row r="231" spans="1:10">
      <c r="A231" s="14"/>
      <c r="B231" s="14"/>
      <c r="C231" s="14">
        <v>3</v>
      </c>
      <c r="D231" s="14" t="s">
        <v>75</v>
      </c>
      <c r="E231" s="14" t="s">
        <v>5</v>
      </c>
      <c r="F231" s="20">
        <v>10</v>
      </c>
      <c r="G231" s="115"/>
      <c r="H231" s="69">
        <f t="shared" si="0"/>
        <v>0</v>
      </c>
    </row>
    <row r="232" spans="1:10">
      <c r="A232" s="14"/>
      <c r="B232" s="14"/>
      <c r="C232" s="14">
        <v>4</v>
      </c>
      <c r="D232" s="14" t="s">
        <v>174</v>
      </c>
      <c r="E232" s="14" t="s">
        <v>5</v>
      </c>
      <c r="F232" s="20">
        <v>15</v>
      </c>
      <c r="G232" s="115"/>
      <c r="H232" s="69">
        <f t="shared" si="0"/>
        <v>0</v>
      </c>
    </row>
    <row r="233" spans="1:10">
      <c r="A233" s="14"/>
      <c r="B233" s="14"/>
      <c r="C233" s="14">
        <v>5</v>
      </c>
      <c r="D233" s="14" t="s">
        <v>173</v>
      </c>
      <c r="E233" s="14" t="s">
        <v>5</v>
      </c>
      <c r="F233" s="20">
        <v>15</v>
      </c>
      <c r="G233" s="115"/>
      <c r="H233" s="69">
        <f t="shared" si="0"/>
        <v>0</v>
      </c>
    </row>
    <row r="234" spans="1:10">
      <c r="A234" s="14"/>
      <c r="B234" s="14"/>
      <c r="C234" s="14">
        <v>6</v>
      </c>
      <c r="D234" s="14" t="s">
        <v>175</v>
      </c>
      <c r="E234" s="14" t="s">
        <v>5</v>
      </c>
      <c r="F234" s="20">
        <v>20</v>
      </c>
      <c r="G234" s="115"/>
      <c r="H234" s="69">
        <f t="shared" si="0"/>
        <v>0</v>
      </c>
    </row>
    <row r="235" spans="1:10" ht="24">
      <c r="A235" s="14"/>
      <c r="B235" s="14"/>
      <c r="C235" s="14">
        <v>7</v>
      </c>
      <c r="D235" s="14" t="s">
        <v>176</v>
      </c>
      <c r="E235" s="14" t="s">
        <v>5</v>
      </c>
      <c r="F235" s="20">
        <v>20</v>
      </c>
      <c r="G235" s="115"/>
      <c r="H235" s="69">
        <f t="shared" si="0"/>
        <v>0</v>
      </c>
    </row>
    <row r="236" spans="1:10">
      <c r="A236" s="14"/>
      <c r="B236" s="14"/>
      <c r="C236" s="14">
        <v>8</v>
      </c>
      <c r="D236" s="14" t="s">
        <v>177</v>
      </c>
      <c r="E236" s="14" t="s">
        <v>5</v>
      </c>
      <c r="F236" s="20">
        <v>20</v>
      </c>
      <c r="G236" s="115"/>
      <c r="H236" s="69">
        <f t="shared" si="0"/>
        <v>0</v>
      </c>
    </row>
    <row r="237" spans="1:10">
      <c r="A237" s="14"/>
      <c r="B237" s="14"/>
      <c r="C237" s="14"/>
      <c r="D237" s="14"/>
      <c r="E237" s="14"/>
      <c r="F237" s="20"/>
      <c r="G237" s="21"/>
      <c r="H237" s="21"/>
    </row>
    <row r="238" spans="1:10" s="46" customFormat="1">
      <c r="A238" s="86"/>
      <c r="B238" s="86"/>
      <c r="C238" s="86"/>
      <c r="D238" s="72" t="s">
        <v>71</v>
      </c>
      <c r="E238" s="86"/>
      <c r="F238" s="87"/>
      <c r="G238" s="86"/>
      <c r="H238" s="86"/>
      <c r="I238" s="64"/>
      <c r="J238" s="64"/>
    </row>
    <row r="239" spans="1:10">
      <c r="A239" s="14"/>
      <c r="B239" s="14"/>
      <c r="C239" s="14"/>
      <c r="D239" s="32"/>
      <c r="E239" s="14"/>
      <c r="F239" s="20"/>
      <c r="G239" s="21"/>
      <c r="H239" s="21"/>
    </row>
    <row r="240" spans="1:10">
      <c r="A240" s="30" t="str">
        <f>$A$6</f>
        <v>O.1</v>
      </c>
      <c r="B240" s="30">
        <f>COUNT(B$7:B238)+1</f>
        <v>48</v>
      </c>
      <c r="C240" s="30"/>
      <c r="D240" s="39" t="s">
        <v>100</v>
      </c>
      <c r="E240" s="30"/>
      <c r="F240" s="47"/>
      <c r="G240" s="31"/>
      <c r="H240" s="31"/>
    </row>
    <row r="241" spans="1:9" ht="82.8">
      <c r="A241" s="9"/>
      <c r="B241" s="9"/>
      <c r="C241" s="9"/>
      <c r="D241" s="9" t="s">
        <v>178</v>
      </c>
      <c r="E241" s="9"/>
      <c r="F241" s="26"/>
      <c r="G241" s="27"/>
      <c r="H241" s="27"/>
    </row>
    <row r="242" spans="1:9">
      <c r="A242" s="14"/>
      <c r="B242" s="14"/>
      <c r="C242" s="14">
        <v>1</v>
      </c>
      <c r="D242" s="14" t="s">
        <v>76</v>
      </c>
      <c r="E242" s="14" t="s">
        <v>5</v>
      </c>
      <c r="F242" s="20">
        <v>10</v>
      </c>
      <c r="G242" s="115"/>
      <c r="H242" s="69">
        <f>F242*G242</f>
        <v>0</v>
      </c>
      <c r="I242" s="13"/>
    </row>
    <row r="243" spans="1:9">
      <c r="A243" s="14"/>
      <c r="B243" s="14"/>
      <c r="C243" s="14"/>
      <c r="D243" s="14"/>
      <c r="E243" s="14"/>
      <c r="F243" s="20"/>
      <c r="G243" s="21"/>
      <c r="H243" s="21"/>
    </row>
    <row r="244" spans="1:9">
      <c r="A244" s="30" t="str">
        <f>$A$6</f>
        <v>O.1</v>
      </c>
      <c r="B244" s="30">
        <f>COUNT(B$7:B242)+1</f>
        <v>49</v>
      </c>
      <c r="C244" s="30"/>
      <c r="D244" s="39" t="s">
        <v>99</v>
      </c>
      <c r="E244" s="30"/>
      <c r="F244" s="47"/>
      <c r="G244" s="31"/>
      <c r="H244" s="31"/>
    </row>
    <row r="245" spans="1:9" ht="124.2">
      <c r="A245" s="9"/>
      <c r="B245" s="9"/>
      <c r="C245" s="9"/>
      <c r="D245" s="9" t="s">
        <v>179</v>
      </c>
      <c r="E245" s="9"/>
      <c r="F245" s="26"/>
      <c r="G245" s="27"/>
      <c r="H245" s="27"/>
    </row>
    <row r="246" spans="1:9">
      <c r="A246" s="14"/>
      <c r="B246" s="14"/>
      <c r="C246" s="14">
        <v>1</v>
      </c>
      <c r="D246" s="14" t="s">
        <v>76</v>
      </c>
      <c r="E246" s="14" t="s">
        <v>5</v>
      </c>
      <c r="F246" s="20">
        <v>10</v>
      </c>
      <c r="G246" s="115"/>
      <c r="H246" s="69">
        <f>F246*G246</f>
        <v>0</v>
      </c>
    </row>
    <row r="247" spans="1:9">
      <c r="A247" s="22"/>
      <c r="B247" s="22"/>
      <c r="C247" s="19"/>
      <c r="D247" s="19"/>
      <c r="E247" s="19"/>
      <c r="F247" s="25"/>
      <c r="G247" s="23"/>
      <c r="H247" s="24"/>
    </row>
    <row r="248" spans="1:9">
      <c r="A248" s="30" t="str">
        <f>$A$6</f>
        <v>O.1</v>
      </c>
      <c r="B248" s="30">
        <f>COUNT(B$7:B246)+1</f>
        <v>50</v>
      </c>
      <c r="C248" s="30"/>
      <c r="D248" s="39" t="s">
        <v>102</v>
      </c>
      <c r="E248" s="30"/>
      <c r="F248" s="47"/>
      <c r="G248" s="31"/>
      <c r="H248" s="31"/>
    </row>
    <row r="249" spans="1:9" ht="96.6">
      <c r="A249" s="9"/>
      <c r="B249" s="9"/>
      <c r="C249" s="9"/>
      <c r="D249" s="9" t="s">
        <v>180</v>
      </c>
      <c r="E249" s="9"/>
      <c r="F249" s="26"/>
      <c r="G249" s="27"/>
      <c r="H249" s="27"/>
      <c r="I249" s="13"/>
    </row>
    <row r="250" spans="1:9">
      <c r="A250" s="14"/>
      <c r="B250" s="14"/>
      <c r="C250" s="14">
        <v>1</v>
      </c>
      <c r="D250" s="14" t="s">
        <v>76</v>
      </c>
      <c r="E250" s="14" t="s">
        <v>5</v>
      </c>
      <c r="F250" s="20">
        <v>6</v>
      </c>
      <c r="G250" s="115"/>
      <c r="H250" s="69">
        <f>F250*G250</f>
        <v>0</v>
      </c>
    </row>
    <row r="251" spans="1:9">
      <c r="A251" s="14"/>
      <c r="B251" s="14"/>
      <c r="C251" s="14"/>
      <c r="D251" s="14"/>
      <c r="E251" s="14"/>
      <c r="F251" s="20"/>
      <c r="G251" s="21"/>
      <c r="H251" s="21"/>
    </row>
    <row r="252" spans="1:9">
      <c r="A252" s="30" t="str">
        <f>$A$6</f>
        <v>O.1</v>
      </c>
      <c r="B252" s="30">
        <f>COUNT(B$7:B250)+1</f>
        <v>51</v>
      </c>
      <c r="C252" s="30"/>
      <c r="D252" s="39" t="s">
        <v>103</v>
      </c>
      <c r="E252" s="30"/>
      <c r="F252" s="47"/>
      <c r="G252" s="31"/>
      <c r="H252" s="31"/>
    </row>
    <row r="253" spans="1:9" ht="96.6">
      <c r="A253" s="9"/>
      <c r="B253" s="9"/>
      <c r="C253" s="9"/>
      <c r="D253" s="9" t="s">
        <v>181</v>
      </c>
      <c r="E253" s="9"/>
      <c r="F253" s="26"/>
      <c r="G253" s="27"/>
      <c r="H253" s="27"/>
    </row>
    <row r="254" spans="1:9" ht="24">
      <c r="A254" s="14"/>
      <c r="B254" s="14"/>
      <c r="C254" s="14">
        <v>2</v>
      </c>
      <c r="D254" s="14" t="s">
        <v>96</v>
      </c>
      <c r="E254" s="14" t="s">
        <v>5</v>
      </c>
      <c r="F254" s="20">
        <v>2</v>
      </c>
      <c r="G254" s="115"/>
      <c r="H254" s="69">
        <f>F254*G254</f>
        <v>0</v>
      </c>
    </row>
    <row r="255" spans="1:9">
      <c r="A255" s="14"/>
      <c r="B255" s="14"/>
      <c r="C255" s="14"/>
      <c r="D255" s="14"/>
      <c r="E255" s="14"/>
      <c r="F255" s="14"/>
      <c r="G255" s="14"/>
      <c r="H255" s="14"/>
    </row>
    <row r="256" spans="1:9">
      <c r="A256" s="30" t="str">
        <f>$A$6</f>
        <v>O.1</v>
      </c>
      <c r="B256" s="30">
        <f>COUNT(B$7:B254)+1</f>
        <v>52</v>
      </c>
      <c r="C256" s="30"/>
      <c r="D256" s="39" t="s">
        <v>77</v>
      </c>
      <c r="E256" s="30"/>
      <c r="F256" s="30"/>
      <c r="G256" s="30"/>
      <c r="H256" s="30"/>
    </row>
    <row r="257" spans="1:10" ht="82.8">
      <c r="A257" s="9"/>
      <c r="B257" s="9"/>
      <c r="C257" s="9"/>
      <c r="D257" s="9" t="s">
        <v>136</v>
      </c>
      <c r="E257" s="9"/>
      <c r="F257" s="26"/>
      <c r="G257" s="27"/>
      <c r="H257" s="27"/>
    </row>
    <row r="258" spans="1:10" ht="24">
      <c r="A258" s="14"/>
      <c r="B258" s="14"/>
      <c r="C258" s="14">
        <v>1</v>
      </c>
      <c r="D258" s="14" t="s">
        <v>134</v>
      </c>
      <c r="E258" s="14" t="s">
        <v>5</v>
      </c>
      <c r="F258" s="20">
        <v>1</v>
      </c>
      <c r="G258" s="115"/>
      <c r="H258" s="69">
        <f>F258*G258</f>
        <v>0</v>
      </c>
    </row>
    <row r="259" spans="1:10" ht="24">
      <c r="A259" s="14"/>
      <c r="B259" s="14"/>
      <c r="C259" s="14">
        <v>2</v>
      </c>
      <c r="D259" s="14" t="s">
        <v>78</v>
      </c>
      <c r="E259" s="14" t="s">
        <v>5</v>
      </c>
      <c r="F259" s="20">
        <v>1</v>
      </c>
      <c r="G259" s="115"/>
      <c r="H259" s="69">
        <f>F259*G259</f>
        <v>0</v>
      </c>
    </row>
    <row r="260" spans="1:10" s="19" customFormat="1">
      <c r="A260" s="14"/>
      <c r="B260" s="14"/>
      <c r="C260" s="14"/>
      <c r="D260" s="14"/>
      <c r="E260" s="14"/>
      <c r="F260" s="20"/>
      <c r="G260" s="21"/>
      <c r="H260" s="21"/>
      <c r="I260" s="18"/>
      <c r="J260" s="18"/>
    </row>
    <row r="261" spans="1:10" s="19" customFormat="1">
      <c r="A261" s="30" t="str">
        <f>$A$6</f>
        <v>O.1</v>
      </c>
      <c r="B261" s="30">
        <f>COUNT(B$7:B259)+1</f>
        <v>53</v>
      </c>
      <c r="C261" s="30"/>
      <c r="D261" s="39" t="s">
        <v>79</v>
      </c>
      <c r="E261" s="30"/>
      <c r="F261" s="47"/>
      <c r="G261" s="31"/>
      <c r="H261" s="31"/>
      <c r="I261" s="18"/>
      <c r="J261" s="18"/>
    </row>
    <row r="262" spans="1:10" s="19" customFormat="1" ht="96.6">
      <c r="A262" s="9"/>
      <c r="B262" s="9"/>
      <c r="C262" s="9"/>
      <c r="D262" s="9" t="s">
        <v>182</v>
      </c>
      <c r="E262" s="9"/>
      <c r="F262" s="26"/>
      <c r="G262" s="27"/>
      <c r="H262" s="27"/>
      <c r="I262" s="18"/>
      <c r="J262" s="18"/>
    </row>
    <row r="263" spans="1:10" s="19" customFormat="1" ht="24">
      <c r="A263" s="14"/>
      <c r="B263" s="14"/>
      <c r="C263" s="14">
        <v>1</v>
      </c>
      <c r="D263" s="14" t="s">
        <v>183</v>
      </c>
      <c r="E263" s="14" t="s">
        <v>4</v>
      </c>
      <c r="F263" s="20">
        <v>60.5</v>
      </c>
      <c r="G263" s="115"/>
      <c r="H263" s="69">
        <f>F263*G263</f>
        <v>0</v>
      </c>
      <c r="I263" s="18"/>
      <c r="J263" s="18"/>
    </row>
    <row r="264" spans="1:10" s="19" customFormat="1" ht="24">
      <c r="A264" s="14"/>
      <c r="B264" s="14"/>
      <c r="C264" s="14">
        <v>2</v>
      </c>
      <c r="D264" s="14" t="s">
        <v>80</v>
      </c>
      <c r="E264" s="14" t="s">
        <v>4</v>
      </c>
      <c r="F264" s="20">
        <v>13</v>
      </c>
      <c r="G264" s="115"/>
      <c r="H264" s="69">
        <f>F264*G264</f>
        <v>0</v>
      </c>
      <c r="I264" s="18"/>
      <c r="J264" s="18"/>
    </row>
    <row r="265" spans="1:10">
      <c r="A265" s="22"/>
      <c r="B265" s="22"/>
      <c r="C265" s="19"/>
      <c r="D265" s="19"/>
      <c r="E265" s="19"/>
      <c r="F265" s="25"/>
      <c r="G265" s="23"/>
      <c r="H265" s="24"/>
    </row>
    <row r="266" spans="1:10">
      <c r="A266" s="30" t="str">
        <f>$A$6</f>
        <v>O.1</v>
      </c>
      <c r="B266" s="30">
        <f>COUNT(B$7:B264)+1</f>
        <v>54</v>
      </c>
      <c r="C266" s="30"/>
      <c r="D266" s="39" t="s">
        <v>82</v>
      </c>
      <c r="E266" s="30"/>
      <c r="F266" s="47"/>
      <c r="G266" s="31"/>
      <c r="H266" s="31"/>
    </row>
    <row r="267" spans="1:10" ht="124.2">
      <c r="A267" s="9"/>
      <c r="B267" s="9"/>
      <c r="C267" s="9"/>
      <c r="D267" s="9" t="s">
        <v>184</v>
      </c>
      <c r="E267" s="9"/>
      <c r="F267" s="26"/>
      <c r="G267" s="27"/>
      <c r="H267" s="27"/>
    </row>
    <row r="268" spans="1:10">
      <c r="A268" s="14"/>
      <c r="B268" s="14"/>
      <c r="C268" s="14">
        <v>1</v>
      </c>
      <c r="D268" s="14" t="s">
        <v>81</v>
      </c>
      <c r="E268" s="14" t="s">
        <v>3</v>
      </c>
      <c r="F268" s="20">
        <v>1</v>
      </c>
      <c r="G268" s="115"/>
      <c r="H268" s="69">
        <f>F268*G268</f>
        <v>0</v>
      </c>
    </row>
    <row r="269" spans="1:10">
      <c r="A269" s="14"/>
      <c r="B269" s="14"/>
      <c r="C269" s="14"/>
      <c r="D269" s="14"/>
      <c r="E269" s="14"/>
      <c r="F269" s="20"/>
      <c r="G269" s="21"/>
      <c r="H269" s="21"/>
    </row>
    <row r="270" spans="1:10">
      <c r="A270" s="30" t="str">
        <f>$A$6</f>
        <v>O.1</v>
      </c>
      <c r="B270" s="30">
        <f>COUNT(B$7:B268)+1</f>
        <v>55</v>
      </c>
      <c r="C270" s="30"/>
      <c r="D270" s="39" t="s">
        <v>83</v>
      </c>
      <c r="E270" s="30"/>
      <c r="F270" s="47"/>
      <c r="G270" s="31"/>
      <c r="H270" s="31"/>
    </row>
    <row r="271" spans="1:10" ht="82.8">
      <c r="A271" s="9"/>
      <c r="B271" s="9"/>
      <c r="C271" s="9"/>
      <c r="D271" s="9" t="s">
        <v>185</v>
      </c>
      <c r="E271" s="9"/>
      <c r="F271" s="26"/>
      <c r="G271" s="27"/>
      <c r="H271" s="27"/>
    </row>
    <row r="272" spans="1:10">
      <c r="A272" s="14"/>
      <c r="B272" s="14"/>
      <c r="C272" s="14">
        <v>1</v>
      </c>
      <c r="D272" s="14" t="s">
        <v>81</v>
      </c>
      <c r="E272" s="14" t="s">
        <v>3</v>
      </c>
      <c r="F272" s="20">
        <v>1</v>
      </c>
      <c r="G272" s="115"/>
      <c r="H272" s="69">
        <f>F272*G272</f>
        <v>0</v>
      </c>
    </row>
    <row r="273" spans="1:8">
      <c r="A273" s="14"/>
      <c r="B273" s="14"/>
      <c r="C273" s="14"/>
      <c r="D273" s="32"/>
      <c r="E273" s="14"/>
      <c r="F273" s="20"/>
      <c r="G273" s="21"/>
      <c r="H273" s="21"/>
    </row>
    <row r="274" spans="1:8">
      <c r="A274" s="30" t="str">
        <f>$A$6</f>
        <v>O.1</v>
      </c>
      <c r="B274" s="30">
        <f>COUNT(B$7:B272)+1</f>
        <v>56</v>
      </c>
      <c r="C274" s="30"/>
      <c r="D274" s="39" t="s">
        <v>84</v>
      </c>
      <c r="E274" s="30"/>
      <c r="F274" s="47"/>
      <c r="G274" s="31"/>
      <c r="H274" s="31"/>
    </row>
    <row r="275" spans="1:8" ht="289.8">
      <c r="A275" s="9"/>
      <c r="B275" s="9"/>
      <c r="C275" s="9"/>
      <c r="D275" s="9" t="s">
        <v>186</v>
      </c>
      <c r="E275" s="9"/>
      <c r="F275" s="26"/>
      <c r="G275" s="27"/>
      <c r="H275" s="27"/>
    </row>
    <row r="276" spans="1:8">
      <c r="A276" s="14"/>
      <c r="B276" s="14"/>
      <c r="C276" s="14">
        <v>1</v>
      </c>
      <c r="D276" s="14" t="s">
        <v>81</v>
      </c>
      <c r="E276" s="14" t="s">
        <v>3</v>
      </c>
      <c r="F276" s="20">
        <v>1</v>
      </c>
      <c r="G276" s="115"/>
      <c r="H276" s="69">
        <f>F276*G276</f>
        <v>0</v>
      </c>
    </row>
    <row r="277" spans="1:8">
      <c r="A277" s="22"/>
      <c r="B277" s="22"/>
      <c r="C277" s="19"/>
      <c r="D277" s="63"/>
      <c r="E277" s="19"/>
      <c r="F277" s="25"/>
      <c r="G277" s="23"/>
      <c r="H277" s="24"/>
    </row>
    <row r="278" spans="1:8">
      <c r="A278" s="30" t="str">
        <f>$A$6</f>
        <v>O.1</v>
      </c>
      <c r="B278" s="30">
        <f>COUNT(B$7:B276)+1</f>
        <v>57</v>
      </c>
      <c r="C278" s="30"/>
      <c r="D278" s="39" t="s">
        <v>85</v>
      </c>
      <c r="E278" s="30"/>
      <c r="F278" s="47"/>
      <c r="G278" s="31"/>
      <c r="H278" s="31"/>
    </row>
    <row r="279" spans="1:8" ht="96.6">
      <c r="A279" s="9"/>
      <c r="B279" s="9"/>
      <c r="C279" s="9"/>
      <c r="D279" s="9" t="s">
        <v>187</v>
      </c>
      <c r="E279" s="9"/>
      <c r="F279" s="26"/>
      <c r="G279" s="27"/>
      <c r="H279" s="27"/>
    </row>
    <row r="280" spans="1:8">
      <c r="A280" s="14"/>
      <c r="B280" s="14"/>
      <c r="C280" s="14">
        <v>1</v>
      </c>
      <c r="D280" s="14" t="s">
        <v>81</v>
      </c>
      <c r="E280" s="14" t="s">
        <v>3</v>
      </c>
      <c r="F280" s="20">
        <v>1</v>
      </c>
      <c r="G280" s="115"/>
      <c r="H280" s="69">
        <f>F280*G280</f>
        <v>0</v>
      </c>
    </row>
    <row r="281" spans="1:8">
      <c r="A281" s="14"/>
      <c r="B281" s="14"/>
      <c r="C281" s="14"/>
      <c r="D281" s="14"/>
      <c r="E281" s="14"/>
      <c r="F281" s="20"/>
      <c r="G281" s="21"/>
      <c r="H281" s="21"/>
    </row>
    <row r="282" spans="1:8">
      <c r="A282" s="30" t="str">
        <f>$A$6</f>
        <v>O.1</v>
      </c>
      <c r="B282" s="30">
        <f>COUNT(B$7:B280)+1</f>
        <v>58</v>
      </c>
      <c r="C282" s="30"/>
      <c r="D282" s="39" t="s">
        <v>86</v>
      </c>
      <c r="E282" s="30"/>
      <c r="F282" s="47"/>
      <c r="G282" s="31"/>
      <c r="H282" s="31"/>
    </row>
    <row r="283" spans="1:8">
      <c r="A283" s="9"/>
      <c r="B283" s="9"/>
      <c r="C283" s="9"/>
      <c r="D283" s="9" t="s">
        <v>126</v>
      </c>
      <c r="E283" s="9"/>
      <c r="F283" s="26"/>
      <c r="G283" s="27"/>
      <c r="H283" s="27"/>
    </row>
    <row r="284" spans="1:8">
      <c r="A284" s="14"/>
      <c r="B284" s="14"/>
      <c r="C284" s="14">
        <v>1</v>
      </c>
      <c r="D284" s="14" t="s">
        <v>87</v>
      </c>
      <c r="E284" s="14" t="s">
        <v>3</v>
      </c>
      <c r="F284" s="20">
        <v>1</v>
      </c>
      <c r="G284" s="115"/>
      <c r="H284" s="69">
        <f>F284*G284</f>
        <v>0</v>
      </c>
    </row>
    <row r="285" spans="1:8">
      <c r="A285" s="14"/>
      <c r="B285" s="14"/>
      <c r="C285" s="14">
        <v>1</v>
      </c>
      <c r="D285" s="14" t="s">
        <v>88</v>
      </c>
      <c r="E285" s="14" t="s">
        <v>3</v>
      </c>
      <c r="F285" s="20">
        <v>2</v>
      </c>
      <c r="G285" s="115"/>
      <c r="H285" s="69">
        <f>F285*G285</f>
        <v>0</v>
      </c>
    </row>
    <row r="286" spans="1:8">
      <c r="A286" s="14"/>
      <c r="B286" s="14"/>
      <c r="C286" s="14"/>
      <c r="D286" s="14"/>
      <c r="E286" s="14"/>
      <c r="F286" s="20"/>
      <c r="H286" s="21"/>
    </row>
    <row r="287" spans="1:8">
      <c r="A287" s="86"/>
      <c r="B287" s="86"/>
      <c r="C287" s="86"/>
      <c r="D287" s="72" t="s">
        <v>89</v>
      </c>
      <c r="E287" s="86"/>
      <c r="F287" s="87"/>
      <c r="G287" s="86"/>
      <c r="H287" s="86"/>
    </row>
    <row r="288" spans="1:8">
      <c r="A288" s="14"/>
      <c r="B288" s="14"/>
      <c r="C288" s="14"/>
      <c r="D288" s="14"/>
      <c r="E288" s="14"/>
      <c r="F288" s="20"/>
      <c r="G288" s="21"/>
      <c r="H288" s="21"/>
    </row>
    <row r="289" spans="1:17">
      <c r="A289" s="30" t="str">
        <f>$A$6</f>
        <v>O.1</v>
      </c>
      <c r="B289" s="30">
        <f>COUNT(B$7:B287)+1</f>
        <v>59</v>
      </c>
      <c r="C289" s="30"/>
      <c r="D289" s="39" t="s">
        <v>90</v>
      </c>
      <c r="E289" s="30"/>
      <c r="F289" s="47"/>
      <c r="G289" s="31"/>
      <c r="H289" s="31"/>
    </row>
    <row r="290" spans="1:17" ht="55.2">
      <c r="A290" s="9"/>
      <c r="B290" s="9"/>
      <c r="C290" s="9"/>
      <c r="D290" s="9" t="s">
        <v>95</v>
      </c>
      <c r="E290" s="9"/>
      <c r="F290" s="26"/>
      <c r="G290" s="27"/>
      <c r="H290" s="27"/>
    </row>
    <row r="291" spans="1:17">
      <c r="A291" s="14"/>
      <c r="B291" s="14"/>
      <c r="C291" s="14">
        <v>1</v>
      </c>
      <c r="D291" s="14" t="s">
        <v>81</v>
      </c>
      <c r="E291" s="14" t="s">
        <v>3</v>
      </c>
      <c r="F291" s="20">
        <v>19</v>
      </c>
      <c r="G291" s="115"/>
      <c r="H291" s="69">
        <f>F291*G291</f>
        <v>0</v>
      </c>
    </row>
    <row r="292" spans="1:17" ht="14.4">
      <c r="A292" s="9"/>
      <c r="B292" s="9"/>
      <c r="C292" s="9"/>
      <c r="D292" s="10"/>
      <c r="E292" s="9"/>
      <c r="F292" s="26"/>
      <c r="G292" s="9"/>
      <c r="H292" s="9"/>
    </row>
    <row r="293" spans="1:17">
      <c r="A293" s="9"/>
      <c r="B293" s="9"/>
      <c r="C293" s="9"/>
      <c r="D293" s="88" t="s">
        <v>92</v>
      </c>
      <c r="E293" s="9"/>
      <c r="F293" s="26"/>
      <c r="G293" s="9"/>
      <c r="H293" s="9"/>
    </row>
    <row r="294" spans="1:17">
      <c r="A294" s="86"/>
      <c r="B294" s="86"/>
      <c r="C294" s="86"/>
      <c r="D294" s="72" t="s">
        <v>93</v>
      </c>
      <c r="E294" s="86"/>
      <c r="F294" s="87"/>
      <c r="G294" s="86"/>
      <c r="H294" s="86"/>
    </row>
    <row r="295" spans="1:17" ht="14.4">
      <c r="A295" s="9"/>
      <c r="B295" s="9"/>
      <c r="C295" s="9"/>
      <c r="D295" s="10"/>
      <c r="E295" s="9"/>
      <c r="F295" s="26"/>
      <c r="G295" s="9"/>
      <c r="H295" s="9"/>
    </row>
    <row r="296" spans="1:17">
      <c r="A296" s="30" t="str">
        <f>$A$6</f>
        <v>O.1</v>
      </c>
      <c r="B296" s="30">
        <f>COUNT(B$7:B289)+1</f>
        <v>60</v>
      </c>
      <c r="C296" s="30"/>
      <c r="D296" s="39" t="s">
        <v>132</v>
      </c>
      <c r="E296" s="30"/>
      <c r="F296" s="47"/>
      <c r="G296" s="31"/>
      <c r="H296" s="31"/>
    </row>
    <row r="297" spans="1:17" ht="69">
      <c r="A297" s="14"/>
      <c r="B297" s="14"/>
      <c r="C297" s="14"/>
      <c r="D297" s="9" t="s">
        <v>133</v>
      </c>
      <c r="E297" s="14"/>
      <c r="F297" s="20"/>
      <c r="G297" s="21"/>
      <c r="H297" s="21"/>
    </row>
    <row r="298" spans="1:17">
      <c r="A298" s="14"/>
      <c r="B298" s="14"/>
      <c r="C298" s="14">
        <v>1</v>
      </c>
      <c r="D298" s="9" t="s">
        <v>118</v>
      </c>
      <c r="E298" s="14" t="s">
        <v>3</v>
      </c>
      <c r="F298" s="20">
        <v>4</v>
      </c>
      <c r="G298" s="115"/>
      <c r="H298" s="69">
        <f>F298*G298</f>
        <v>0</v>
      </c>
    </row>
    <row r="299" spans="1:17" ht="14.4">
      <c r="A299" s="9"/>
      <c r="B299" s="9"/>
      <c r="C299" s="9"/>
      <c r="D299" s="10"/>
      <c r="E299" s="9"/>
      <c r="F299" s="26"/>
      <c r="G299" s="9"/>
      <c r="H299" s="9"/>
    </row>
    <row r="300" spans="1:17">
      <c r="A300" s="30" t="str">
        <f>$A$6</f>
        <v>O.1</v>
      </c>
      <c r="B300" s="30">
        <f>COUNT(B$7:B298)+1</f>
        <v>61</v>
      </c>
      <c r="C300" s="30"/>
      <c r="D300" s="39" t="s">
        <v>94</v>
      </c>
      <c r="E300" s="30"/>
      <c r="F300" s="47"/>
      <c r="G300" s="31"/>
      <c r="H300" s="31"/>
    </row>
    <row r="301" spans="1:17" ht="289.8">
      <c r="A301" s="14"/>
      <c r="B301" s="14"/>
      <c r="C301" s="14"/>
      <c r="D301" s="9" t="s">
        <v>188</v>
      </c>
      <c r="E301" s="14"/>
      <c r="F301" s="20"/>
      <c r="G301" s="21"/>
      <c r="H301" s="21"/>
      <c r="I301" s="13"/>
    </row>
    <row r="302" spans="1:17" s="19" customFormat="1">
      <c r="A302" s="14"/>
      <c r="B302" s="14"/>
      <c r="C302" s="14">
        <v>1</v>
      </c>
      <c r="D302" s="9" t="s">
        <v>118</v>
      </c>
      <c r="E302" s="14" t="s">
        <v>3</v>
      </c>
      <c r="F302" s="20">
        <v>1</v>
      </c>
      <c r="G302" s="115"/>
      <c r="H302" s="69">
        <f>F302*G302</f>
        <v>0</v>
      </c>
      <c r="I302" s="18"/>
      <c r="J302" s="18"/>
    </row>
    <row r="303" spans="1:17">
      <c r="A303" s="22"/>
      <c r="B303" s="22"/>
      <c r="C303" s="14"/>
      <c r="D303" s="14"/>
      <c r="E303" s="14"/>
      <c r="F303" s="33"/>
      <c r="G303" s="21"/>
      <c r="H303" s="21"/>
      <c r="I303" s="8"/>
      <c r="J303" s="2"/>
      <c r="K303" s="2"/>
      <c r="L303" s="2"/>
      <c r="M303" s="2"/>
      <c r="N303" s="7"/>
      <c r="O303" s="7"/>
      <c r="P303" s="7"/>
      <c r="Q303" s="7"/>
    </row>
    <row r="304" spans="1:17">
      <c r="A304" s="30" t="str">
        <f>$A$6</f>
        <v>O.1</v>
      </c>
      <c r="B304" s="30">
        <f>COUNT(B$8:B302)+1</f>
        <v>62</v>
      </c>
      <c r="C304" s="38"/>
      <c r="D304" s="39" t="s">
        <v>130</v>
      </c>
      <c r="E304" s="30"/>
      <c r="F304" s="40"/>
      <c r="G304" s="31"/>
      <c r="H304" s="31"/>
      <c r="I304" s="8"/>
      <c r="J304" s="2"/>
      <c r="K304" s="2"/>
      <c r="L304" s="2"/>
      <c r="M304" s="2"/>
      <c r="N304" s="7"/>
      <c r="O304" s="7"/>
      <c r="P304" s="7"/>
      <c r="Q304" s="7"/>
    </row>
    <row r="305" spans="1:17" ht="138">
      <c r="A305" s="9"/>
      <c r="B305" s="9"/>
      <c r="C305" s="19"/>
      <c r="D305" s="9" t="s">
        <v>189</v>
      </c>
      <c r="E305" s="9"/>
      <c r="F305" s="28"/>
      <c r="G305" s="27"/>
      <c r="H305" s="27"/>
      <c r="I305" s="8"/>
      <c r="J305" s="2"/>
      <c r="K305" s="2"/>
      <c r="L305" s="2"/>
      <c r="M305" s="2"/>
      <c r="N305" s="7"/>
      <c r="O305" s="7"/>
      <c r="P305" s="7"/>
      <c r="Q305" s="7"/>
    </row>
    <row r="306" spans="1:17">
      <c r="A306" s="22"/>
      <c r="B306" s="22"/>
      <c r="C306" s="14">
        <v>1</v>
      </c>
      <c r="D306" s="14" t="s">
        <v>131</v>
      </c>
      <c r="E306" s="14" t="s">
        <v>5</v>
      </c>
      <c r="F306" s="33">
        <v>1</v>
      </c>
      <c r="G306" s="115"/>
      <c r="H306" s="69">
        <f>F306*G306</f>
        <v>0</v>
      </c>
      <c r="I306" s="8"/>
      <c r="J306" s="2"/>
      <c r="K306" s="2"/>
      <c r="L306" s="2"/>
      <c r="M306" s="2"/>
      <c r="N306" s="7"/>
      <c r="O306" s="7"/>
      <c r="P306" s="7"/>
      <c r="Q306" s="7"/>
    </row>
    <row r="307" spans="1:17">
      <c r="A307" s="22"/>
      <c r="B307" s="22"/>
      <c r="C307" s="14"/>
      <c r="D307" s="14"/>
      <c r="E307" s="14"/>
      <c r="F307" s="33"/>
      <c r="G307" s="21"/>
      <c r="H307" s="21"/>
      <c r="I307" s="8"/>
      <c r="J307" s="2"/>
      <c r="K307" s="2"/>
      <c r="L307" s="2"/>
      <c r="M307" s="2"/>
      <c r="N307" s="7"/>
      <c r="O307" s="7"/>
      <c r="P307" s="7"/>
      <c r="Q307" s="7"/>
    </row>
    <row r="308" spans="1:17">
      <c r="A308" s="30" t="str">
        <f>$A$6</f>
        <v>O.1</v>
      </c>
      <c r="B308" s="30">
        <f>COUNT(B$7:B306)+1</f>
        <v>63</v>
      </c>
      <c r="C308" s="38"/>
      <c r="D308" s="39" t="s">
        <v>135</v>
      </c>
      <c r="E308" s="30"/>
      <c r="F308" s="40"/>
      <c r="G308" s="31"/>
      <c r="H308" s="31"/>
      <c r="I308" s="8"/>
      <c r="J308" s="2"/>
      <c r="K308" s="2"/>
      <c r="L308" s="2"/>
      <c r="M308" s="2"/>
      <c r="N308" s="7"/>
      <c r="O308" s="7"/>
      <c r="P308" s="7"/>
      <c r="Q308" s="7"/>
    </row>
    <row r="309" spans="1:17" ht="151.80000000000001">
      <c r="A309" s="9"/>
      <c r="B309" s="9"/>
      <c r="C309" s="19"/>
      <c r="D309" s="9" t="s">
        <v>190</v>
      </c>
      <c r="E309" s="9"/>
      <c r="F309" s="28"/>
      <c r="G309" s="27"/>
      <c r="H309" s="27"/>
      <c r="I309" s="8"/>
      <c r="J309" s="2"/>
      <c r="K309" s="2"/>
      <c r="L309" s="2"/>
      <c r="M309" s="2"/>
      <c r="N309" s="7"/>
      <c r="O309" s="7"/>
      <c r="P309" s="7"/>
      <c r="Q309" s="7"/>
    </row>
    <row r="310" spans="1:17">
      <c r="A310" s="22"/>
      <c r="B310" s="22"/>
      <c r="C310" s="14">
        <v>1</v>
      </c>
      <c r="D310" s="14" t="s">
        <v>131</v>
      </c>
      <c r="E310" s="14" t="s">
        <v>5</v>
      </c>
      <c r="F310" s="33">
        <v>1</v>
      </c>
      <c r="G310" s="115"/>
      <c r="H310" s="69">
        <f>F310*G310</f>
        <v>0</v>
      </c>
      <c r="I310" s="8"/>
      <c r="J310" s="2"/>
      <c r="K310" s="2"/>
      <c r="L310" s="2"/>
      <c r="M310" s="2"/>
      <c r="N310" s="7"/>
      <c r="O310" s="7"/>
      <c r="P310" s="7"/>
      <c r="Q310" s="7"/>
    </row>
    <row r="311" spans="1:17">
      <c r="A311" s="22"/>
      <c r="B311" s="22"/>
      <c r="C311" s="14"/>
      <c r="D311" s="14"/>
      <c r="E311" s="14"/>
      <c r="F311" s="33"/>
      <c r="G311" s="21"/>
      <c r="H311" s="21"/>
      <c r="I311" s="8"/>
      <c r="J311" s="2"/>
      <c r="K311" s="2"/>
      <c r="L311" s="2"/>
      <c r="M311" s="2"/>
      <c r="N311" s="7"/>
      <c r="O311" s="7"/>
      <c r="P311" s="7"/>
      <c r="Q311" s="7"/>
    </row>
    <row r="312" spans="1:17">
      <c r="A312" s="30" t="str">
        <f>$A$6</f>
        <v>O.1</v>
      </c>
      <c r="B312" s="30">
        <f>COUNT(B$7:B310)+1</f>
        <v>64</v>
      </c>
      <c r="C312" s="38"/>
      <c r="D312" s="39" t="s">
        <v>137</v>
      </c>
      <c r="E312" s="30"/>
      <c r="F312" s="40"/>
      <c r="G312" s="31"/>
      <c r="H312" s="31"/>
      <c r="I312" s="8"/>
      <c r="J312" s="2"/>
      <c r="K312" s="2"/>
      <c r="L312" s="2"/>
      <c r="M312" s="2"/>
      <c r="N312" s="7"/>
      <c r="O312" s="7"/>
      <c r="P312" s="7"/>
      <c r="Q312" s="7"/>
    </row>
    <row r="313" spans="1:17" ht="124.2">
      <c r="A313" s="9"/>
      <c r="B313" s="9"/>
      <c r="C313" s="19"/>
      <c r="D313" s="9" t="s">
        <v>191</v>
      </c>
      <c r="E313" s="9"/>
      <c r="F313" s="28"/>
      <c r="G313" s="27"/>
      <c r="H313" s="27"/>
      <c r="I313" s="8"/>
      <c r="J313" s="2"/>
      <c r="K313" s="2"/>
      <c r="L313" s="2"/>
      <c r="M313" s="2"/>
      <c r="N313" s="7"/>
      <c r="O313" s="7"/>
      <c r="P313" s="7"/>
      <c r="Q313" s="7"/>
    </row>
    <row r="314" spans="1:17">
      <c r="A314" s="22"/>
      <c r="B314" s="22"/>
      <c r="C314" s="14">
        <v>1</v>
      </c>
      <c r="D314" s="14" t="s">
        <v>131</v>
      </c>
      <c r="E314" s="14" t="s">
        <v>5</v>
      </c>
      <c r="F314" s="33">
        <v>1</v>
      </c>
      <c r="G314" s="115"/>
      <c r="H314" s="69">
        <f>F314*G314</f>
        <v>0</v>
      </c>
      <c r="I314" s="8"/>
      <c r="J314" s="2"/>
      <c r="K314" s="2"/>
      <c r="L314" s="2"/>
      <c r="M314" s="2"/>
      <c r="N314" s="7"/>
      <c r="O314" s="7"/>
      <c r="P314" s="7"/>
      <c r="Q314" s="7"/>
    </row>
    <row r="316" spans="1:17" s="5" customFormat="1" ht="14.4">
      <c r="A316" s="57"/>
      <c r="B316" s="57"/>
      <c r="C316" s="58"/>
      <c r="D316" s="10" t="s">
        <v>120</v>
      </c>
      <c r="E316" s="59"/>
      <c r="F316" s="60"/>
      <c r="G316" s="61"/>
      <c r="H316" s="62"/>
      <c r="I316" s="7"/>
      <c r="J316" s="11"/>
    </row>
    <row r="317" spans="1:17" s="5" customFormat="1">
      <c r="A317" s="30" t="str">
        <f>$A$6</f>
        <v>O.1</v>
      </c>
      <c r="B317" s="30">
        <f>COUNT(B$7:B316)+1</f>
        <v>65</v>
      </c>
      <c r="C317" s="30"/>
      <c r="D317" s="39" t="s">
        <v>121</v>
      </c>
      <c r="E317" s="30"/>
      <c r="F317" s="47"/>
      <c r="G317" s="31"/>
      <c r="H317" s="31"/>
      <c r="I317" s="7"/>
      <c r="J317" s="11"/>
    </row>
    <row r="318" spans="1:17" s="5" customFormat="1">
      <c r="A318" s="9"/>
      <c r="B318" s="9"/>
      <c r="C318" s="9"/>
      <c r="D318" s="9"/>
      <c r="E318" s="9"/>
      <c r="F318" s="26"/>
      <c r="G318" s="27"/>
      <c r="H318" s="27"/>
      <c r="I318" s="7"/>
      <c r="J318" s="11"/>
    </row>
    <row r="319" spans="1:17" s="5" customFormat="1" ht="12">
      <c r="A319" s="14"/>
      <c r="B319" s="14"/>
      <c r="C319" s="14">
        <v>1</v>
      </c>
      <c r="D319" s="14" t="s">
        <v>199</v>
      </c>
      <c r="E319" s="14" t="s">
        <v>192</v>
      </c>
      <c r="F319" s="20">
        <v>50</v>
      </c>
      <c r="G319" s="115"/>
      <c r="H319" s="69">
        <f>F319*G319</f>
        <v>0</v>
      </c>
      <c r="I319" s="7"/>
      <c r="J319" s="11"/>
    </row>
    <row r="320" spans="1:17" s="5" customFormat="1" ht="12">
      <c r="A320" s="14"/>
      <c r="B320" s="14"/>
      <c r="C320" s="14"/>
      <c r="D320" s="14"/>
      <c r="E320" s="14"/>
      <c r="F320" s="20"/>
      <c r="G320" s="69"/>
      <c r="H320" s="69"/>
      <c r="I320" s="7"/>
      <c r="J320" s="11"/>
    </row>
    <row r="321" spans="1:10" s="5" customFormat="1" ht="15" thickBot="1">
      <c r="A321" s="94"/>
      <c r="B321" s="94"/>
      <c r="C321" s="94"/>
      <c r="D321" s="97" t="s">
        <v>194</v>
      </c>
      <c r="E321" s="94"/>
      <c r="F321" s="95"/>
      <c r="G321" s="96"/>
      <c r="H321" s="98">
        <f>SUM(H14:H320)</f>
        <v>0</v>
      </c>
      <c r="I321" s="7"/>
      <c r="J321" s="11"/>
    </row>
    <row r="322" spans="1:10" ht="14.4" thickTop="1"/>
    <row r="323" spans="1:10" ht="14.4">
      <c r="A323" s="99"/>
      <c r="B323" s="99"/>
      <c r="C323" s="100"/>
      <c r="D323" s="101" t="s">
        <v>195</v>
      </c>
      <c r="E323" s="100"/>
      <c r="F323" s="102"/>
      <c r="G323" s="103"/>
      <c r="H323" s="104">
        <f>H321*0.05</f>
        <v>0</v>
      </c>
    </row>
    <row r="324" spans="1:10" ht="14.4">
      <c r="D324" s="105"/>
      <c r="H324" s="106"/>
    </row>
    <row r="325" spans="1:10" s="5" customFormat="1" ht="15" thickBot="1">
      <c r="A325" s="94"/>
      <c r="B325" s="94"/>
      <c r="C325" s="94"/>
      <c r="D325" s="97" t="s">
        <v>196</v>
      </c>
      <c r="E325" s="94"/>
      <c r="F325" s="95"/>
      <c r="G325" s="96"/>
      <c r="H325" s="98">
        <f>H321+H323</f>
        <v>0</v>
      </c>
      <c r="I325" s="7"/>
      <c r="J325" s="11"/>
    </row>
    <row r="326" spans="1:10" ht="13.8" customHeight="1" thickTop="1">
      <c r="D326" s="105"/>
      <c r="H326" s="106"/>
    </row>
    <row r="327" spans="1:10" ht="14.4">
      <c r="A327" s="99"/>
      <c r="B327" s="99"/>
      <c r="C327" s="100"/>
      <c r="D327" s="101" t="s">
        <v>197</v>
      </c>
      <c r="E327" s="100"/>
      <c r="F327" s="102"/>
      <c r="G327" s="103"/>
      <c r="H327" s="104">
        <f>H325*0.22</f>
        <v>0</v>
      </c>
    </row>
    <row r="328" spans="1:10" ht="14.4">
      <c r="A328" s="107"/>
      <c r="B328" s="107"/>
      <c r="C328" s="108"/>
      <c r="D328" s="109"/>
      <c r="E328" s="108"/>
      <c r="F328" s="110"/>
      <c r="G328" s="111"/>
      <c r="H328" s="112"/>
    </row>
    <row r="329" spans="1:10" s="5" customFormat="1" ht="15" thickBot="1">
      <c r="A329" s="94"/>
      <c r="B329" s="94"/>
      <c r="C329" s="94"/>
      <c r="D329" s="97" t="s">
        <v>198</v>
      </c>
      <c r="E329" s="94"/>
      <c r="F329" s="95"/>
      <c r="G329" s="96"/>
      <c r="H329" s="98">
        <f>H325+H327</f>
        <v>0</v>
      </c>
      <c r="I329" s="7"/>
      <c r="J329" s="11"/>
    </row>
    <row r="330" spans="1:10" ht="14.4" thickTop="1"/>
  </sheetData>
  <mergeCells count="1">
    <mergeCell ref="D7:H7"/>
  </mergeCells>
  <pageMargins left="0.59055118110236227" right="0.19685039370078741" top="0.39370078740157483" bottom="0.19685039370078741" header="0.19685039370078741" footer="0.19685039370078741"/>
  <pageSetup paperSize="9" scale="74" orientation="portrait" horizontalDpi="1200" verticalDpi="1200" r:id="rId1"/>
  <rowBreaks count="4" manualBreakCount="4">
    <brk id="72" max="7" man="1"/>
    <brk id="171" max="7" man="1"/>
    <brk id="274" max="7" man="1"/>
    <brk id="303" max="7"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vt:i4>
      </vt:variant>
      <vt:variant>
        <vt:lpstr>Imenovani obsegi</vt:lpstr>
      </vt:variant>
      <vt:variant>
        <vt:i4>2</vt:i4>
      </vt:variant>
    </vt:vector>
  </HeadingPairs>
  <TitlesOfParts>
    <vt:vector size="3" baseType="lpstr">
      <vt:lpstr>O.1_TELOVADNA OPREMA</vt:lpstr>
      <vt:lpstr>'O.1_TELOVADNA OPREMA'!Področje_tiskanja</vt:lpstr>
      <vt:lpstr>'O.1_TELOVADNA OPREMA'!Print_Area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Boštjan Furlan</dc:creator>
  <cp:lastModifiedBy>Boštjan Kravos</cp:lastModifiedBy>
  <cp:lastPrinted>2023-09-04T06:38:25Z</cp:lastPrinted>
  <dcterms:created xsi:type="dcterms:W3CDTF">2019-06-27T17:15:55Z</dcterms:created>
  <dcterms:modified xsi:type="dcterms:W3CDTF">2023-09-05T12:08:55Z</dcterms:modified>
</cp:coreProperties>
</file>